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EE43B1-989E-4F97-A0E9-742996E9C59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hosqer'!$A$1:$H$95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7" l="1"/>
  <c r="E22" i="7"/>
  <c r="D22" i="7"/>
  <c r="C22" i="7"/>
  <c r="C32" i="7"/>
  <c r="E86" i="7"/>
  <c r="E35" i="7"/>
  <c r="D86" i="7"/>
  <c r="C86" i="7"/>
  <c r="E64" i="7"/>
  <c r="D64" i="7"/>
  <c r="D67" i="19"/>
  <c r="D54" i="18"/>
  <c r="D59" i="18" s="1"/>
  <c r="H19" i="20" l="1"/>
  <c r="G19" i="20"/>
  <c r="C19" i="15" l="1"/>
  <c r="D19" i="15"/>
  <c r="C15" i="15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M19" i="7"/>
  <c r="D13" i="10"/>
  <c r="D14" i="10"/>
  <c r="E14" i="10" s="1"/>
  <c r="M20" i="7"/>
  <c r="M16" i="7"/>
  <c r="D10" i="10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5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F22" i="7"/>
  <c r="M22" i="7" s="1"/>
  <c r="A42" i="7" l="1"/>
  <c r="A43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0" i="19" s="1"/>
  <c r="A72" i="7" l="1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E21" i="7" s="1"/>
  <c r="K81" i="7" l="1"/>
  <c r="C21" i="7"/>
  <c r="C18" i="7" s="1"/>
  <c r="D18" i="7"/>
  <c r="K21" i="7"/>
  <c r="E18" i="7"/>
  <c r="M18" i="7" s="1"/>
  <c r="L21" i="7"/>
  <c r="M21" i="7"/>
  <c r="L74" i="7"/>
  <c r="M74" i="7"/>
  <c r="K74" i="7"/>
  <c r="L85" i="7"/>
  <c r="M85" i="7"/>
  <c r="L81" i="7"/>
  <c r="M81" i="7"/>
  <c r="C73" i="7"/>
  <c r="E73" i="7"/>
  <c r="D73" i="7"/>
  <c r="E13" i="7" l="1"/>
  <c r="L18" i="7"/>
  <c r="C13" i="7"/>
  <c r="K18" i="7"/>
  <c r="D13" i="7"/>
  <c r="L13" i="7" s="1"/>
  <c r="K73" i="7"/>
  <c r="L73" i="7"/>
  <c r="M73" i="7"/>
  <c r="F5" i="10"/>
  <c r="F61" i="7"/>
  <c r="M61" i="7" s="1"/>
  <c r="K13" i="7" l="1"/>
  <c r="B81" i="10"/>
  <c r="B80" i="10"/>
  <c r="K90" i="7"/>
  <c r="A2" i="15" l="1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D41" i="7"/>
  <c r="F46" i="7"/>
  <c r="M46" i="7" s="1"/>
  <c r="L41" i="7" l="1"/>
  <c r="K41" i="7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<sst xmlns="http://schemas.openxmlformats.org/spreadsheetml/2006/main" count="518" uniqueCount="301">
  <si>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</si>
  <si>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</si>
  <si>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</si>
  <si>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</si>
  <si>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</si>
  <si>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</si>
  <si>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</si>
  <si>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</si>
  <si>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</si>
  <si>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</si>
  <si>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</si>
  <si>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</si>
  <si>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</si>
  <si>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</si>
  <si>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</si>
  <si>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</si>
  <si>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</si>
  <si>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</si>
  <si>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</si>
  <si>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</si>
  <si>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</si>
  <si>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</si>
  <si>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</si>
  <si>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</si>
  <si>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</si>
  <si>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</si>
  <si>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</si>
  <si>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</si>
  <si>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</si>
  <si>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</si>
  <si>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</si>
  <si>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</si>
  <si>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</si>
  <si>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</si>
  <si>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</si>
  <si>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</si>
  <si>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</si>
  <si>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</si>
  <si>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</si>
  <si>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</si>
  <si>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</si>
  <si>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</si>
  <si>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</si>
  <si>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</si>
  <si>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</si>
  <si>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</si>
  <si>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</si>
  <si>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</si>
  <si>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</si>
  <si>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</si>
  <si>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</si>
  <si>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</si>
  <si>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</si>
  <si>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</si>
  <si>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</si>
  <si>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</si>
  <si>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</si>
  <si>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</si>
  <si>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</si>
  <si>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</si>
  <si>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</si>
  <si>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</si>
  <si>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</si>
  <si>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</si>
  <si>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</si>
  <si>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</si>
  <si>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</si>
  <si>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</si>
  <si>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</si>
  <si>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</si>
  <si>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</si>
  <si>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</si>
  <si>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</si>
  <si>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</si>
  <si>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</si>
  <si>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</si>
  <si>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</si>
  <si>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</si>
  <si>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</si>
  <si>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</si>
  <si>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</si>
  <si>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</si>
  <si>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</si>
  <si>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</si>
  <si>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</si>
  <si>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</si>
  <si>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</si>
  <si>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</si>
  <si>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</si>
  <si>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</si>
  <si>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</si>
  <si>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</si>
  <si>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</si>
  <si>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</si>
  <si>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</si>
  <si>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</si>
  <si>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</si>
  <si>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</si>
  <si>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</si>
  <si>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</si>
  <si>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</si>
  <si>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</si>
  <si>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</si>
  <si>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</si>
  <si>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</si>
  <si>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</si>
  <si>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</si>
  <si>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</si>
  <si>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</si>
  <si>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</si>
  <si>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</si>
  <si>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</si>
  <si>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</si>
  <si>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</si>
  <si>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</si>
  <si>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</si>
  <si>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</si>
  <si>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</si>
  <si>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</si>
  <si>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</si>
  <si>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</si>
  <si>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</si>
  <si>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</si>
  <si>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</si>
  <si>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</si>
  <si>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</si>
  <si>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</si>
  <si>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</si>
  <si>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</si>
  <si>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</si>
  <si>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</si>
  <si>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</si>
  <si>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</si>
  <si>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</si>
  <si>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</si>
  <si>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</si>
  <si>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</si>
  <si>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</si>
  <si>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</si>
  <si>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</si>
  <si>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</si>
  <si>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</si>
  <si>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</si>
  <si>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</si>
  <si>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</si>
  <si>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</si>
  <si>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</si>
  <si>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</si>
  <si>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</si>
  <si>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</si>
  <si>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</si>
  <si>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</si>
  <si>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</si>
  <si>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</si>
  <si>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</si>
  <si>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</si>
  <si>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</si>
  <si>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</si>
  <si>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</si>
  <si>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</si>
  <si>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</si>
  <si>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</si>
  <si>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</si>
  <si>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</si>
  <si>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</si>
  <si>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</si>
  <si>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</si>
  <si>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</si>
  <si>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</si>
  <si>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</si>
  <si>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</si>
  <si>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</si>
  <si>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</si>
  <si>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</si>
  <si>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</si>
  <si>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</si>
  <si>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</si>
  <si>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</si>
  <si>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</si>
  <si>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</si>
  <si>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</si>
  <si>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</si>
  <si>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</si>
  <si>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</si>
  <si>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</si>
  <si>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</si>
  <si>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</si>
  <si>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</si>
  <si>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</si>
  <si>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</si>
  <si>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</si>
  <si>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</si>
  <si>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</si>
  <si>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</si>
  <si>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</si>
  <si>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</si>
  <si>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</si>
  <si>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</si>
  <si>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</si>
  <si>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</si>
  <si>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</si>
  <si>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</si>
  <si>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</si>
  <si>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</si>
  <si>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</si>
  <si>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</si>
  <si>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</si>
  <si>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</si>
  <si>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</si>
  <si>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</si>
  <si>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</si>
  <si>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</si>
  <si>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</si>
  <si>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</si>
  <si>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</si>
  <si>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</si>
  <si>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</si>
  <si>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</si>
  <si>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</si>
  <si>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</si>
  <si>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</si>
  <si>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</si>
  <si>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</si>
  <si>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</si>
  <si>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</si>
  <si>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</si>
  <si>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</si>
  <si>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</si>
  <si>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</si>
  <si>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</si>
  <si>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</si>
  <si>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</si>
  <si>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</si>
  <si>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</si>
  <si>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</si>
  <si>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</si>
  <si>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</si>
  <si>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</si>
  <si>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</si>
  <si>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</si>
  <si>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</si>
  <si>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</si>
  <si>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</si>
  <si>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</si>
  <si>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</si>
  <si>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</si>
  <si>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</si>
  <si>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</si>
  <si>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</si>
  <si>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</si>
  <si>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</si>
  <si>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</si>
  <si>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</si>
  <si>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</si>
  <si>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</si>
  <si>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</si>
  <si>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</si>
  <si>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</si>
  <si>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</si>
  <si>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</si>
  <si>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</si>
  <si>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</si>
  <si>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</si>
  <si>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</si>
  <si>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</si>
  <si>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</si>
  <si>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</si>
  <si>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</si>
  <si>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</si>
  <si>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</si>
  <si>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</si>
  <si>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</si>
  <si>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</si>
  <si>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</si>
  <si>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</si>
  <si>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</si>
  <si>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</si>
  <si>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</si>
  <si>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</si>
  <si>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</si>
  <si>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</si>
  <si>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</si>
  <si>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</si>
  <si>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</si>
  <si>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</si>
  <si>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</si>
  <si>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</si>
  <si>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Աստղիկ Հակոբյան</t>
  </si>
  <si>
    <t>Աստղիկ  Հակոբյան</t>
  </si>
  <si>
    <t xml:space="preserve">«Երևանի հ․15 մսուր-մանկապարտեզ» ՀՈԱԿ-ի </t>
  </si>
  <si>
    <t>Անգին  Խաչատրյան</t>
  </si>
  <si>
    <t>Անգին Խարատրյան</t>
  </si>
  <si>
    <t>Անգին Խաչատրյան</t>
  </si>
  <si>
    <t>Ոսկե Ագա  ՍՊԸ</t>
  </si>
  <si>
    <t>տնտեսական</t>
  </si>
  <si>
    <t>Էյ-Ի-Ջի-Սերվիս  ՍՊԸ</t>
  </si>
  <si>
    <t>Ավամ գրուպ  ՍՊԸ</t>
  </si>
  <si>
    <t>Վի Էմ Ջի  որդիներ ԲԲԸ</t>
  </si>
  <si>
    <t>քարթրիջի լիցքավորում</t>
  </si>
  <si>
    <t>օգնիր մանկապարտեզիդ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</si>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</sst>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DNaMCMGCSqGSIb3DQEJBDEWBBQNCOmltmpA7qVRZU11qgUJbmVPzjArBgsqhkiG9w0BCRACDDEcMBowGDAWBBRE5xMFRVajmd/v2Zzf5CvSbEm8HjANBgkqhkiG9w0BAQEFAASCAQBy5kmlwSzJknBbNC/5JrKRbm+STV2NuUzvzbnN2+3+qpt1y6LrODQEZ91JFMQ5SncwbbqZ3EKo4rJZ+edjH1XICXOm3N38FdFWcFIwd+Oeb75JWoRDzcJrc1dU7z73c9/piCio9UOcSqDLipBdA2IMFM5nfcZmgzhl7whQgR9UnrArf2YeN8ZrWBaCkUcH45IBDRQ2WEbmJOjF73Yj/UnVxgPj01GmRUYxVDu92aVGqLwDELStNuCYPpZ32vZJ0WvcO3eHQzgSHMYAaq9yfmqQAtX07cWfJV/ziWy41DJjivagV7QZxo/7IarinG/FOt1gSzlxuusMiANmNFcZl6y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gAgAFAATQAAAAAAAAAAAAAAAAAAAAAAAAAAAAAAAAAAAAAAAAAAAAAAAAAAAAAAAAAAAAAAAAAAAAAAAAAAAAAAAAAAAAAAAAAAAAAAAAAAAAAAAAAAAAAAAAAAAAAAAADpBwUAAgAUABMAE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2NTlaMCMGCSqGSIb3DQEJBDEWBBTh8znc5opWpcmGuNvp8NxNcsIfITArBgsqhkiG9w0BCRACDDEcMBowGDAWBBRE5xMFRVajmd/v2Zzf5CvSbEm8HjANBgkqhkiG9w0BAQEFAASCAQCKwMZPtC2QIGjEn56Ln95XOSEVzBT56evA4/AYGMiCnjiZOehsdcXwai+U8v2O7x+4sYcL9bjzZAx6NNlyNF+eafFUB7amoj8yyTD8kRwTMO6YL4quIvcvyDles9DMUfDH9dwK9a4RsTXHsMHfV56i5uEr9juCQcUZcAXOWc9yvD7B1hCATrSeUpoY5OKek6B++VoxXxmtVzKYleqBWbh+9G6Qu6xZ97Y55RqxtLUzHTO8jWIbUK32Mg0xYTJDR6dFfIyeTvoRWluu8jmphcW8hiUlOKJsk9Mq2V9DfD3p0uCTVMdZDpw14tSCkn9X60IVjU8cgXTGnkU+3/evq/s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9500C51-A72E-A7ED-28A9-37187EFC3B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121D26C-74FE-7B1B-2BDA-B5406DFA93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188</v>
      </c>
      <c r="E1" s="14">
        <v>123</v>
      </c>
      <c r="F1" s="187"/>
    </row>
    <row r="2" spans="1:10">
      <c r="C2" s="187"/>
      <c r="D2" s="435" t="s">
        <v>40</v>
      </c>
      <c r="E2" s="435"/>
      <c r="F2" s="187"/>
    </row>
    <row r="3" spans="1:10">
      <c r="C3" s="187"/>
      <c r="D3" s="436" t="s">
        <v>215</v>
      </c>
      <c r="E3" s="436"/>
      <c r="F3" s="187"/>
    </row>
    <row r="4" spans="1:10" s="14" customFormat="1" ht="24.75" customHeight="1">
      <c r="B4" s="196"/>
      <c r="C4" s="196"/>
      <c r="D4" s="435" t="s">
        <v>274</v>
      </c>
      <c r="E4" s="435"/>
    </row>
    <row r="5" spans="1:10" s="14" customFormat="1" ht="20.25" customHeight="1">
      <c r="B5" s="196"/>
      <c r="C5" s="435" t="s">
        <v>216</v>
      </c>
      <c r="D5" s="435"/>
      <c r="E5" s="435"/>
    </row>
    <row r="6" spans="1:10" ht="20.25">
      <c r="A6" s="438" t="s">
        <v>41</v>
      </c>
      <c r="B6" s="438"/>
      <c r="C6" s="438"/>
      <c r="D6" s="438"/>
      <c r="E6" s="438"/>
      <c r="F6" s="15"/>
    </row>
    <row r="7" spans="1:10" ht="20.45" customHeight="1">
      <c r="A7" s="439" t="s">
        <v>289</v>
      </c>
      <c r="B7" s="439"/>
      <c r="C7" s="439"/>
      <c r="D7" s="439"/>
      <c r="E7" s="439"/>
      <c r="F7" s="22" t="s">
        <v>204</v>
      </c>
    </row>
    <row r="8" spans="1:10" ht="18.75" customHeight="1">
      <c r="A8" s="440" t="s">
        <v>275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137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79810.100000000006</v>
      </c>
      <c r="E11" s="189"/>
      <c r="F11" s="294"/>
    </row>
    <row r="12" spans="1:10">
      <c r="A12" s="39">
        <f>+A11+1</f>
        <v>2</v>
      </c>
      <c r="B12" s="7" t="s">
        <v>225</v>
      </c>
      <c r="C12" s="7"/>
      <c r="D12" s="311">
        <f>SUM(D13:D14)</f>
        <v>72</v>
      </c>
      <c r="E12" s="185"/>
    </row>
    <row r="13" spans="1:10" s="331" customFormat="1">
      <c r="A13" s="327">
        <f>+A12+0.1</f>
        <v>2.1</v>
      </c>
      <c r="B13" s="328" t="s">
        <v>226</v>
      </c>
      <c r="C13" s="328"/>
      <c r="D13" s="329">
        <v>72</v>
      </c>
      <c r="E13" s="330"/>
    </row>
    <row r="14" spans="1:10" s="331" customFormat="1" hidden="1">
      <c r="A14" s="327">
        <f>+A13+0.1</f>
        <v>2.2000000000000002</v>
      </c>
      <c r="B14" s="328" t="s">
        <v>227</v>
      </c>
      <c r="C14" s="328"/>
      <c r="D14" s="329"/>
      <c r="E14" s="330"/>
    </row>
    <row r="15" spans="1:10" ht="20.25" hidden="1">
      <c r="A15" s="39">
        <f>+A12+1</f>
        <v>3</v>
      </c>
      <c r="B15" s="7" t="s">
        <v>228</v>
      </c>
      <c r="C15" s="7"/>
      <c r="D15" s="311">
        <f>SUM(D16:D17)</f>
        <v>0</v>
      </c>
      <c r="E15" s="185"/>
      <c r="F15" s="209"/>
    </row>
    <row r="16" spans="1:10" s="331" customFormat="1" hidden="1">
      <c r="A16" s="327">
        <f>+A15+0.1</f>
        <v>3.1</v>
      </c>
      <c r="B16" s="328" t="s">
        <v>229</v>
      </c>
      <c r="C16" s="328"/>
      <c r="D16" s="329">
        <v>0</v>
      </c>
      <c r="E16" s="330"/>
    </row>
    <row r="17" spans="1:6" s="331" customFormat="1" hidden="1">
      <c r="A17" s="327">
        <f>+A16+0.1</f>
        <v>3.2</v>
      </c>
      <c r="B17" s="328" t="s">
        <v>230</v>
      </c>
      <c r="C17" s="328"/>
      <c r="D17" s="329">
        <v>0</v>
      </c>
      <c r="E17" s="330"/>
    </row>
    <row r="18" spans="1:6">
      <c r="A18" s="39">
        <v>3</v>
      </c>
      <c r="B18" s="7" t="s">
        <v>231</v>
      </c>
      <c r="C18" s="7"/>
      <c r="D18" s="311">
        <f>+'Komunal '!N20</f>
        <v>7.7</v>
      </c>
      <c r="E18" s="185"/>
    </row>
    <row r="19" spans="1:6">
      <c r="A19" s="39">
        <f>+A18+1</f>
        <v>4</v>
      </c>
      <c r="B19" s="7" t="s">
        <v>8</v>
      </c>
      <c r="C19" s="192"/>
      <c r="D19" s="185">
        <v>900</v>
      </c>
      <c r="E19" s="189"/>
    </row>
    <row r="20" spans="1:6" hidden="1">
      <c r="A20" s="39">
        <f t="shared" ref="A20:A23" si="0">+A19+1</f>
        <v>5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6" t="s">
        <v>9</v>
      </c>
      <c r="C22" s="307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>
      <c r="A24" s="39">
        <v>5</v>
      </c>
      <c r="B24" s="7" t="s">
        <v>121</v>
      </c>
      <c r="C24" s="192"/>
      <c r="D24" s="311">
        <f>SUM(D25:D26)</f>
        <v>3327.9</v>
      </c>
      <c r="E24" s="189"/>
    </row>
    <row r="25" spans="1:6" s="331" customFormat="1">
      <c r="A25" s="327">
        <f>+A24+0.1</f>
        <v>5.0999999999999996</v>
      </c>
      <c r="B25" s="328" t="s">
        <v>71</v>
      </c>
      <c r="C25" s="328"/>
      <c r="D25" s="332">
        <f>+D68</f>
        <v>3327.9</v>
      </c>
      <c r="E25" s="330"/>
    </row>
    <row r="26" spans="1:6" s="331" customFormat="1" hidden="1">
      <c r="A26" s="327">
        <f>+A25+0.1</f>
        <v>5.1999999999999993</v>
      </c>
      <c r="B26" s="328" t="s">
        <v>72</v>
      </c>
      <c r="C26" s="328"/>
      <c r="D26" s="329"/>
      <c r="E26" s="330"/>
      <c r="F26" s="331" t="s">
        <v>195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4"/>
      <c r="D29" s="312">
        <f>SUM(D11:D12,D15,D18:D24,D27:D28)</f>
        <v>84117.7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138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59315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v>450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223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hosqer'!F86</f>
        <v>13659.52</v>
      </c>
      <c r="E35" s="189"/>
      <c r="G35" s="194">
        <v>178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21530.9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2247.6</v>
      </c>
      <c r="E36" s="189"/>
      <c r="F36" s="189">
        <f>+D36-'Komunal '!F27</f>
        <v>0</v>
      </c>
      <c r="L36" s="5">
        <f>+L35*0.8</f>
        <v>17224.72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1479.7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286.10000000000002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54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8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153.6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57.6</v>
      </c>
      <c r="E42" s="330"/>
    </row>
    <row r="43" spans="1:14" s="331" customFormat="1" ht="15.75" hidden="1" customHeight="1">
      <c r="A43" s="327">
        <f>+A42+0.1</f>
        <v>8.1999999999999993</v>
      </c>
      <c r="B43" s="328" t="s">
        <v>21</v>
      </c>
      <c r="C43" s="328"/>
      <c r="D43" s="329"/>
      <c r="E43" s="330"/>
    </row>
    <row r="44" spans="1:14" s="331" customFormat="1" ht="15.75" customHeight="1">
      <c r="A44" s="327">
        <v>8.1999999999999993</v>
      </c>
      <c r="B44" s="328" t="s">
        <v>22</v>
      </c>
      <c r="C44" s="328"/>
      <c r="D44" s="329">
        <v>96</v>
      </c>
      <c r="E44" s="330"/>
    </row>
    <row r="45" spans="1:14">
      <c r="A45" s="39">
        <f>+A41+1</f>
        <v>9</v>
      </c>
      <c r="B45" s="7" t="s">
        <v>23</v>
      </c>
      <c r="C45" s="192"/>
      <c r="D45" s="185">
        <v>40</v>
      </c>
      <c r="E45" s="189"/>
      <c r="F45" s="5" t="s">
        <v>246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11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10"/>
      <c r="L46" s="310"/>
      <c r="M46" s="310"/>
      <c r="N46" s="310"/>
    </row>
    <row r="47" spans="1:14">
      <c r="A47" s="39">
        <f t="shared" ref="A47:A67" si="2">+A46+1</f>
        <v>11</v>
      </c>
      <c r="B47" s="7" t="s">
        <v>24</v>
      </c>
      <c r="C47" s="192"/>
      <c r="D47" s="311">
        <f>+J47</f>
        <v>167.39999999999998</v>
      </c>
      <c r="E47" s="189"/>
      <c r="F47" s="193">
        <f>+$F$46</f>
        <v>6</v>
      </c>
      <c r="G47" s="193" t="s">
        <v>186</v>
      </c>
      <c r="H47" s="275">
        <v>27.9</v>
      </c>
      <c r="I47" s="193" t="s">
        <v>187</v>
      </c>
      <c r="J47" s="193">
        <f>+F47*H47</f>
        <v>167.39999999999998</v>
      </c>
      <c r="K47" s="310"/>
      <c r="L47" s="310"/>
      <c r="M47" s="310"/>
      <c r="N47" s="310"/>
    </row>
    <row r="48" spans="1:14">
      <c r="A48" s="39">
        <f t="shared" si="2"/>
        <v>12</v>
      </c>
      <c r="B48" s="7" t="s">
        <v>73</v>
      </c>
      <c r="C48" s="192"/>
      <c r="D48" s="185">
        <v>600</v>
      </c>
      <c r="E48" s="189"/>
      <c r="F48" s="433">
        <f t="shared" ref="F48:F50" si="3">+$F$46</f>
        <v>6</v>
      </c>
      <c r="G48" s="433" t="s">
        <v>186</v>
      </c>
      <c r="H48" s="431" t="s">
        <v>247</v>
      </c>
      <c r="I48" s="433" t="s">
        <v>187</v>
      </c>
      <c r="J48" s="433">
        <v>0</v>
      </c>
      <c r="K48" s="427" t="s">
        <v>248</v>
      </c>
      <c r="L48" s="310"/>
      <c r="M48" s="310"/>
      <c r="N48" s="310"/>
    </row>
    <row r="49" spans="1:14">
      <c r="A49" s="39">
        <f t="shared" si="2"/>
        <v>13</v>
      </c>
      <c r="B49" s="7" t="s">
        <v>47</v>
      </c>
      <c r="C49" s="192"/>
      <c r="D49" s="185">
        <v>232</v>
      </c>
      <c r="E49" s="189"/>
      <c r="F49" s="434"/>
      <c r="G49" s="434"/>
      <c r="H49" s="432"/>
      <c r="I49" s="434"/>
      <c r="J49" s="434"/>
      <c r="K49" s="427"/>
      <c r="L49" s="310"/>
      <c r="M49" s="310"/>
      <c r="N49" s="310"/>
    </row>
    <row r="50" spans="1:14">
      <c r="A50" s="39">
        <f t="shared" si="2"/>
        <v>14</v>
      </c>
      <c r="B50" s="7" t="s">
        <v>118</v>
      </c>
      <c r="C50" s="192"/>
      <c r="D50" s="185">
        <v>30</v>
      </c>
      <c r="E50" s="189"/>
      <c r="F50" s="428">
        <f t="shared" si="3"/>
        <v>6</v>
      </c>
      <c r="G50" s="428" t="s">
        <v>186</v>
      </c>
      <c r="H50" s="429">
        <v>38.700000000000003</v>
      </c>
      <c r="I50" s="428" t="s">
        <v>187</v>
      </c>
      <c r="J50" s="428">
        <f>+F50*H50</f>
        <v>232.20000000000002</v>
      </c>
      <c r="K50" s="430"/>
      <c r="L50" s="310"/>
      <c r="M50" s="310"/>
      <c r="N50" s="310"/>
    </row>
    <row r="51" spans="1:14">
      <c r="A51" s="39">
        <f t="shared" si="2"/>
        <v>15</v>
      </c>
      <c r="B51" s="7" t="s">
        <v>119</v>
      </c>
      <c r="C51" s="192"/>
      <c r="D51" s="185">
        <v>100</v>
      </c>
      <c r="E51" s="189"/>
      <c r="F51" s="428"/>
      <c r="G51" s="428"/>
      <c r="H51" s="429"/>
      <c r="I51" s="428"/>
      <c r="J51" s="428"/>
      <c r="K51" s="430"/>
      <c r="L51" s="310"/>
      <c r="M51" s="310"/>
      <c r="N51" s="310"/>
    </row>
    <row r="52" spans="1:14">
      <c r="A52" s="39">
        <f t="shared" si="2"/>
        <v>16</v>
      </c>
      <c r="B52" s="7" t="s">
        <v>25</v>
      </c>
      <c r="C52" s="192"/>
      <c r="D52" s="185">
        <v>400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91.8</v>
      </c>
      <c r="E53" s="189"/>
    </row>
    <row r="54" spans="1:14">
      <c r="A54" s="39">
        <f t="shared" si="2"/>
        <v>18</v>
      </c>
      <c r="B54" s="7" t="s">
        <v>65</v>
      </c>
      <c r="C54" s="192"/>
      <c r="D54" s="185">
        <v>12</v>
      </c>
      <c r="E54" s="189"/>
    </row>
    <row r="55" spans="1:14" hidden="1">
      <c r="A55" s="39">
        <f t="shared" si="2"/>
        <v>19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19</v>
      </c>
      <c r="B56" s="7" t="s">
        <v>44</v>
      </c>
      <c r="C56" s="192"/>
      <c r="D56" s="185">
        <v>117</v>
      </c>
      <c r="E56" s="189"/>
      <c r="F56" s="5">
        <v>300</v>
      </c>
    </row>
    <row r="57" spans="1:14">
      <c r="A57" s="39">
        <f t="shared" si="2"/>
        <v>20</v>
      </c>
      <c r="B57" s="7" t="s">
        <v>74</v>
      </c>
      <c r="C57" s="192"/>
      <c r="D57" s="185">
        <v>40</v>
      </c>
      <c r="E57" s="189"/>
    </row>
    <row r="58" spans="1:14">
      <c r="A58" s="39">
        <f t="shared" si="2"/>
        <v>21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22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23</v>
      </c>
      <c r="B60" s="7" t="s">
        <v>120</v>
      </c>
      <c r="C60" s="192"/>
      <c r="D60" s="185"/>
      <c r="E60" s="189"/>
    </row>
    <row r="61" spans="1:14" hidden="1">
      <c r="A61" s="39">
        <f t="shared" si="2"/>
        <v>24</v>
      </c>
      <c r="B61" s="7" t="s">
        <v>46</v>
      </c>
      <c r="C61" s="192"/>
      <c r="D61" s="185"/>
      <c r="E61" s="189"/>
    </row>
    <row r="62" spans="1:14">
      <c r="A62" s="39">
        <v>23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24</v>
      </c>
      <c r="B63" s="7" t="s">
        <v>265</v>
      </c>
      <c r="C63" s="192"/>
      <c r="D63" s="185">
        <v>100</v>
      </c>
      <c r="E63" s="189"/>
    </row>
    <row r="64" spans="1:14">
      <c r="A64" s="39">
        <f t="shared" si="2"/>
        <v>25</v>
      </c>
      <c r="B64" s="7" t="s">
        <v>300</v>
      </c>
      <c r="C64" s="192"/>
      <c r="D64" s="185">
        <v>540</v>
      </c>
      <c r="E64" s="189"/>
    </row>
    <row r="65" spans="1:7" hidden="1">
      <c r="A65" s="39">
        <f t="shared" si="2"/>
        <v>26</v>
      </c>
      <c r="B65" s="7" t="s">
        <v>221</v>
      </c>
      <c r="C65" s="192"/>
      <c r="D65" s="185"/>
      <c r="E65" s="189"/>
      <c r="F65" s="195" t="s">
        <v>244</v>
      </c>
    </row>
    <row r="66" spans="1:7">
      <c r="A66" s="39">
        <v>26</v>
      </c>
      <c r="B66" s="7" t="s">
        <v>219</v>
      </c>
      <c r="C66" s="192"/>
      <c r="D66" s="185">
        <v>39.1</v>
      </c>
      <c r="E66" s="189"/>
      <c r="F66" s="22"/>
    </row>
    <row r="67" spans="1:7">
      <c r="A67" s="39">
        <f t="shared" si="2"/>
        <v>27</v>
      </c>
      <c r="B67" s="7" t="s">
        <v>27</v>
      </c>
      <c r="C67" s="192"/>
      <c r="D67" s="185">
        <f>D68</f>
        <v>3327.9</v>
      </c>
      <c r="E67" s="189"/>
    </row>
    <row r="68" spans="1:7" s="331" customFormat="1">
      <c r="A68" s="327">
        <f>+A67+0.1</f>
        <v>27.1</v>
      </c>
      <c r="B68" s="328" t="s">
        <v>76</v>
      </c>
      <c r="C68" s="328"/>
      <c r="D68" s="329">
        <v>3327.9</v>
      </c>
      <c r="E68" s="330"/>
    </row>
    <row r="69" spans="1:7" hidden="1">
      <c r="A69" s="39">
        <f>+A67+1</f>
        <v>28</v>
      </c>
      <c r="B69" s="7" t="s">
        <v>77</v>
      </c>
      <c r="C69" s="192"/>
      <c r="D69" s="185"/>
      <c r="E69" s="189"/>
    </row>
    <row r="70" spans="1:7" hidden="1">
      <c r="A70" s="39">
        <f>+A69+1</f>
        <v>29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4"/>
      <c r="D71" s="312">
        <f>SUM(D32,D35:D41,D45:D67,D69:D70)</f>
        <v>84117.720000000016</v>
      </c>
      <c r="E71" s="308"/>
      <c r="F71" s="437">
        <f>+D29-D71</f>
        <v>-2.0000000018626451E-2</v>
      </c>
      <c r="G71" s="437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0" width="0" style="26" hidden="1" customWidth="1"/>
    <col min="21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124</v>
      </c>
      <c r="H1" s="33"/>
      <c r="I1" s="14"/>
      <c r="J1" s="14"/>
      <c r="K1" s="425" t="s">
        <v>198</v>
      </c>
      <c r="L1" s="425" t="s">
        <v>199</v>
      </c>
      <c r="M1" s="425" t="s">
        <v>200</v>
      </c>
    </row>
    <row r="2" spans="1:13" s="24" customFormat="1" ht="17.25">
      <c r="A2" s="197"/>
      <c r="B2" s="200"/>
      <c r="C2" s="199"/>
      <c r="D2" s="199"/>
      <c r="E2" s="444" t="s">
        <v>40</v>
      </c>
      <c r="F2" s="444"/>
      <c r="G2" s="444"/>
      <c r="H2" s="33"/>
      <c r="I2" s="14"/>
      <c r="J2" s="14"/>
    </row>
    <row r="3" spans="1:13" s="24" customFormat="1" ht="17.25">
      <c r="A3" s="197"/>
      <c r="B3" s="200"/>
      <c r="C3" s="199"/>
      <c r="D3" s="199"/>
      <c r="E3" s="444" t="s">
        <v>215</v>
      </c>
      <c r="F3" s="444"/>
      <c r="G3" s="444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41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9" t="str">
        <f>+'Ekamut-caxs'!A7</f>
        <v xml:space="preserve">«Երևանի հ․15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276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217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198</v>
      </c>
      <c r="D11" s="338" t="s">
        <v>199</v>
      </c>
      <c r="E11" s="338" t="s">
        <v>200</v>
      </c>
      <c r="F11" s="338" t="s">
        <v>42</v>
      </c>
      <c r="G11" s="339"/>
      <c r="H11" s="113">
        <f>+F12-F71</f>
        <v>7056.9000000000178</v>
      </c>
      <c r="I11" s="185">
        <f>+H11-J12</f>
        <v>6252.5000000000182</v>
      </c>
      <c r="J11" s="426" t="s">
        <v>286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10344.300000000017</v>
      </c>
      <c r="D12" s="353">
        <f>+F12</f>
        <v>10344.300000000017</v>
      </c>
      <c r="E12" s="353">
        <f>+F12</f>
        <v>10344.300000000017</v>
      </c>
      <c r="F12" s="354">
        <f>+'Dramakani hamematakan'!D6</f>
        <v>10344.300000000017</v>
      </c>
      <c r="G12" s="342"/>
      <c r="H12" s="442" t="s">
        <v>285</v>
      </c>
      <c r="I12" s="442"/>
      <c r="J12" s="111">
        <v>804.4</v>
      </c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34.5">
      <c r="A13" s="340" t="s">
        <v>11</v>
      </c>
      <c r="B13" s="341" t="s">
        <v>80</v>
      </c>
      <c r="C13" s="354">
        <f t="shared" ref="C13:E13" si="2">SUM(C14:C15,C18,C22:C29)</f>
        <v>16285.4</v>
      </c>
      <c r="D13" s="354">
        <f t="shared" si="2"/>
        <v>36714.5</v>
      </c>
      <c r="E13" s="354">
        <f t="shared" si="2"/>
        <v>56892</v>
      </c>
      <c r="F13" s="354">
        <f>SUM(F14:F15,F18,F22:F29)</f>
        <v>81132.100000000006</v>
      </c>
      <c r="G13" s="343"/>
      <c r="H13" s="33" t="s">
        <v>299</v>
      </c>
      <c r="I13" s="14"/>
      <c r="J13" s="14">
        <v>3.1</v>
      </c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16060.4</v>
      </c>
      <c r="D14" s="147">
        <v>35914.5</v>
      </c>
      <c r="E14" s="147">
        <v>55867</v>
      </c>
      <c r="F14" s="355">
        <f>+'Ekamut-caxs'!D11</f>
        <v>79810.100000000006</v>
      </c>
      <c r="G14" s="188"/>
      <c r="H14" s="33"/>
      <c r="I14" s="14"/>
      <c r="J14" s="14"/>
      <c r="K14" s="424" t="str">
        <f t="shared" ref="K14:K77" si="4">IF((D14-C14)&lt;0, ("սխալ"),"")</f>
        <v/>
      </c>
      <c r="L14" s="424" t="str">
        <f t="shared" ref="L14:L77" si="5">IF((E14-D14)&lt;0, ("սխալ"),"")</f>
        <v/>
      </c>
      <c r="M14" s="424" t="str">
        <f t="shared" ref="M14:M77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72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72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0</v>
      </c>
      <c r="D18" s="355">
        <f t="shared" ref="D18:E18" si="8">SUM(D19:D21)</f>
        <v>350</v>
      </c>
      <c r="E18" s="355">
        <f t="shared" si="8"/>
        <v>350</v>
      </c>
      <c r="F18" s="355">
        <f t="shared" ref="F18" si="9">SUM(F19:F21)</f>
        <v>350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 hidden="1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/>
      <c r="D19" s="356"/>
      <c r="E19" s="356"/>
      <c r="F19" s="359">
        <f>+'Ekamut-caxs'!D16</f>
        <v>0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 hidden="1">
      <c r="A20" s="361">
        <f>+A19+0.1</f>
        <v>3.2</v>
      </c>
      <c r="B20" s="358" t="str">
        <f>+'Ekamut-caxs'!B17</f>
        <v>զինծառայողների երեխաների գծով</v>
      </c>
      <c r="C20" s="321"/>
      <c r="D20" s="356"/>
      <c r="E20" s="356"/>
      <c r="F20" s="359">
        <f>+'Ekamut-caxs'!D17</f>
        <v>0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>
      <c r="A21" s="361">
        <v>3.1</v>
      </c>
      <c r="B21" s="320" t="s">
        <v>266</v>
      </c>
      <c r="C21" s="359">
        <f t="shared" ref="C21:E21" si="10">+C74</f>
        <v>0</v>
      </c>
      <c r="D21" s="359">
        <f t="shared" si="10"/>
        <v>350</v>
      </c>
      <c r="E21" s="359">
        <f t="shared" si="10"/>
        <v>350</v>
      </c>
      <c r="F21" s="359">
        <f t="shared" ref="F21" si="11">+F74</f>
        <v>350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f>+F22/12*3</f>
        <v>225</v>
      </c>
      <c r="D22" s="147">
        <f>+F22/12*6</f>
        <v>450</v>
      </c>
      <c r="E22" s="147">
        <f>+F22/12*9</f>
        <v>675</v>
      </c>
      <c r="F22" s="355">
        <f>+'Ekamut-caxs'!D19</f>
        <v>900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2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si="12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2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2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245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34</v>
      </c>
      <c r="B30" s="341" t="s">
        <v>81</v>
      </c>
      <c r="C30" s="354">
        <f>C31+C73+C85</f>
        <v>23530.779999999995</v>
      </c>
      <c r="D30" s="354">
        <f>D31+D73+D85</f>
        <v>46447.1</v>
      </c>
      <c r="E30" s="354">
        <f>E31+E73+E85</f>
        <v>66305.39</v>
      </c>
      <c r="F30" s="354">
        <f>F31+F73+F85</f>
        <v>87984.72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SUM(C32,C35:C41,C45:C67,C71:C72)</f>
        <v>22847.449999999997</v>
      </c>
      <c r="D31" s="354">
        <f>SUM(D32,D35:D41,D45:D67,D71:D72)</f>
        <v>44314.5</v>
      </c>
      <c r="E31" s="354">
        <f>SUM(E32,E35:E41,E45:E67,E71:E72)</f>
        <v>63281.490000000005</v>
      </c>
      <c r="F31" s="354">
        <f>SUM(F32,F35:F41,F45:F67,F71:F72)</f>
        <v>84069.52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14828.75</v>
      </c>
      <c r="D32" s="362">
        <f>+F32/12*6</f>
        <v>29657.5</v>
      </c>
      <c r="E32" s="362">
        <f>+F32/12*9</f>
        <v>44486.25</v>
      </c>
      <c r="F32" s="355">
        <f>+'Ekamut-caxs'!D32</f>
        <v>59315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75</v>
      </c>
      <c r="D33" s="321">
        <v>187.5</v>
      </c>
      <c r="E33" s="321">
        <v>300</v>
      </c>
      <c r="F33" s="359">
        <f>+'Ekamut-caxs'!D33</f>
        <v>450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147">
        <v>2990.4</v>
      </c>
      <c r="D35" s="147">
        <v>7476</v>
      </c>
      <c r="E35" s="362">
        <f>+F35/12*9</f>
        <v>10244.64</v>
      </c>
      <c r="F35" s="355">
        <f>+'Ekamut-caxs'!D35</f>
        <v>13659.52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783</v>
      </c>
      <c r="D36" s="147">
        <v>1218</v>
      </c>
      <c r="E36" s="147">
        <v>1290</v>
      </c>
      <c r="F36" s="355">
        <f>+'Ekamut-caxs'!D36</f>
        <v>2247.6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3">+A36+1</f>
        <v>4</v>
      </c>
      <c r="B37" s="357" t="str">
        <f>+'Ekamut-caxs'!B37</f>
        <v>Էլեկտրաէներգիայի գծով</v>
      </c>
      <c r="C37" s="147">
        <v>281</v>
      </c>
      <c r="D37" s="147">
        <v>668</v>
      </c>
      <c r="E37" s="147">
        <v>1032</v>
      </c>
      <c r="F37" s="355">
        <f>+'Ekamut-caxs'!D37</f>
        <v>1479.7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3"/>
        <v>5</v>
      </c>
      <c r="B38" s="357" t="str">
        <f>+'Ekamut-caxs'!B38</f>
        <v>Ջրմուղ-կոյուղու գծով</v>
      </c>
      <c r="C38" s="147"/>
      <c r="D38" s="147"/>
      <c r="E38" s="362">
        <f>+F38/12*9</f>
        <v>208.79999999999998</v>
      </c>
      <c r="F38" s="355">
        <f>+'Komunal '!M27</f>
        <v>278.39999999999998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3"/>
        <v>6</v>
      </c>
      <c r="B39" s="357" t="str">
        <f>+'Ekamut-caxs'!B39</f>
        <v>Աղբահանության գծով</v>
      </c>
      <c r="C39" s="147">
        <v>54</v>
      </c>
      <c r="D39" s="147">
        <v>54</v>
      </c>
      <c r="E39" s="147">
        <v>54</v>
      </c>
      <c r="F39" s="355">
        <f>+'Ekamut-caxs'!D39</f>
        <v>54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f t="shared" si="13"/>
        <v>7</v>
      </c>
      <c r="B40" s="357" t="str">
        <f>+'Ekamut-caxs'!B40</f>
        <v>Ախտաբանության գծով</v>
      </c>
      <c r="C40" s="147">
        <v>2</v>
      </c>
      <c r="D40" s="147">
        <v>4</v>
      </c>
      <c r="E40" s="147">
        <v>6</v>
      </c>
      <c r="F40" s="355">
        <f>+'Ekamut-caxs'!D40</f>
        <v>8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3"/>
        <v>8</v>
      </c>
      <c r="B41" s="357" t="str">
        <f>+'Ekamut-caxs'!B41</f>
        <v>Կապի գծով, այդ թվում`</v>
      </c>
      <c r="C41" s="362">
        <f t="shared" ref="C41:D41" si="14">SUM(C42:C44)</f>
        <v>25.6</v>
      </c>
      <c r="D41" s="362">
        <f t="shared" si="14"/>
        <v>64</v>
      </c>
      <c r="E41" s="362">
        <f>SUM(E42:E44)</f>
        <v>102.4</v>
      </c>
      <c r="F41" s="355">
        <f>SUM(F42:F44)</f>
        <v>153.6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v>9.6</v>
      </c>
      <c r="D42" s="321">
        <v>24</v>
      </c>
      <c r="E42" s="321">
        <v>38.4</v>
      </c>
      <c r="F42" s="359">
        <f>+'Ekamut-caxs'!D42</f>
        <v>57.6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 hidden="1">
      <c r="A43" s="361">
        <f>+A42+0.1</f>
        <v>8.1999999999999993</v>
      </c>
      <c r="B43" s="358" t="str">
        <f>+'Ekamut-caxs'!B43</f>
        <v>րոպեավճար</v>
      </c>
      <c r="C43" s="321"/>
      <c r="D43" s="321"/>
      <c r="E43" s="321"/>
      <c r="F43" s="359">
        <f>+'Ekamut-caxs'!D43</f>
        <v>0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v>8.1999999999999993</v>
      </c>
      <c r="B44" s="358" t="str">
        <f>+'Ekamut-caxs'!B44</f>
        <v>ինտերնետ կապ</v>
      </c>
      <c r="C44" s="321">
        <v>16</v>
      </c>
      <c r="D44" s="321">
        <v>40</v>
      </c>
      <c r="E44" s="321">
        <v>64</v>
      </c>
      <c r="F44" s="359">
        <f>+'Ekamut-caxs'!D44</f>
        <v>96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15">F45/4*1</f>
        <v>10</v>
      </c>
      <c r="D45" s="362">
        <f t="shared" ref="D45" si="16">F45/4*2</f>
        <v>20</v>
      </c>
      <c r="E45" s="362">
        <f t="shared" ref="E45" si="17">F45/4*3</f>
        <v>30</v>
      </c>
      <c r="F45" s="355">
        <f>+'Ekamut-caxs'!D45</f>
        <v>40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f>+A45+1</f>
        <v>10</v>
      </c>
      <c r="B46" s="357" t="str">
        <f>+'Ekamut-caxs'!B46</f>
        <v>Տնտեսական ապրանքների գծով</v>
      </c>
      <c r="C46" s="147">
        <v>220.5</v>
      </c>
      <c r="D46" s="147">
        <v>441</v>
      </c>
      <c r="E46" s="147">
        <v>661.5</v>
      </c>
      <c r="F46" s="355">
        <f>+'Ekamut-caxs'!D46</f>
        <v>882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7" si="18">+A46+1</f>
        <v>11</v>
      </c>
      <c r="B47" s="357" t="str">
        <f>+'Ekamut-caxs'!B47</f>
        <v>Գրասենյակային ապրանքների գծով</v>
      </c>
      <c r="C47" s="147">
        <v>41.8</v>
      </c>
      <c r="D47" s="147">
        <v>83.6</v>
      </c>
      <c r="E47" s="147">
        <v>125.4</v>
      </c>
      <c r="F47" s="355">
        <f>+'Ekamut-caxs'!D47</f>
        <v>167.39999999999998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8"/>
        <v>12</v>
      </c>
      <c r="B48" s="357" t="str">
        <f>+'Ekamut-caxs'!B48</f>
        <v>Փոքրարժեք կամ արագամաշ առարկաների գծով</v>
      </c>
      <c r="C48" s="147">
        <v>150</v>
      </c>
      <c r="D48" s="147">
        <v>300</v>
      </c>
      <c r="E48" s="147">
        <v>450</v>
      </c>
      <c r="F48" s="355">
        <f>+'Ekamut-caxs'!D48</f>
        <v>600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8"/>
        <v>13</v>
      </c>
      <c r="B49" s="357" t="str">
        <f>+'Ekamut-caxs'!B49</f>
        <v>Ուսումնական նյութերի գծով</v>
      </c>
      <c r="C49" s="147"/>
      <c r="D49" s="147"/>
      <c r="E49" s="147"/>
      <c r="F49" s="355">
        <f>+'Ekamut-caxs'!D49</f>
        <v>232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8"/>
        <v>14</v>
      </c>
      <c r="B50" s="357" t="str">
        <f>+'Ekamut-caxs'!B50</f>
        <v>Դեղորայքի գծով</v>
      </c>
      <c r="C50" s="147">
        <v>15</v>
      </c>
      <c r="D50" s="147">
        <v>15</v>
      </c>
      <c r="E50" s="147">
        <v>30</v>
      </c>
      <c r="F50" s="355">
        <f>+'Ekamut-caxs'!D50</f>
        <v>30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8"/>
        <v>15</v>
      </c>
      <c r="B51" s="357" t="str">
        <f>+'Ekamut-caxs'!B51</f>
        <v>Բուժ.ծառայության գծով</v>
      </c>
      <c r="C51" s="147"/>
      <c r="D51" s="147"/>
      <c r="E51" s="147"/>
      <c r="F51" s="355">
        <f>+'Ekamut-caxs'!D51</f>
        <v>100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8"/>
        <v>16</v>
      </c>
      <c r="B52" s="357" t="str">
        <f>+'Ekamut-caxs'!B52</f>
        <v>Ընթացիկ վերանորոգման գծով</v>
      </c>
      <c r="C52" s="147">
        <v>100</v>
      </c>
      <c r="D52" s="147">
        <v>200</v>
      </c>
      <c r="E52" s="147">
        <v>300</v>
      </c>
      <c r="F52" s="355">
        <f>+'Ekamut-caxs'!D52</f>
        <v>400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8"/>
        <v>17</v>
      </c>
      <c r="B53" s="357" t="str">
        <f>+'Ekamut-caxs'!B53</f>
        <v>Ջեռուցման համակարգի սպասարկման գծով</v>
      </c>
      <c r="C53" s="147">
        <v>23</v>
      </c>
      <c r="D53" s="147">
        <v>46</v>
      </c>
      <c r="E53" s="147">
        <v>69</v>
      </c>
      <c r="F53" s="355">
        <f>+'Ekamut-caxs'!D53</f>
        <v>91.8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>
      <c r="A54" s="360">
        <f t="shared" si="18"/>
        <v>18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12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8"/>
        <v>19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19</v>
      </c>
      <c r="B56" s="357" t="str">
        <f>+'Ekamut-caxs'!B56</f>
        <v>Գնումների համակարգողի ծառայության գծով</v>
      </c>
      <c r="C56" s="147">
        <v>29</v>
      </c>
      <c r="D56" s="147">
        <v>58</v>
      </c>
      <c r="E56" s="147">
        <v>87</v>
      </c>
      <c r="F56" s="355">
        <f>+'Ekamut-caxs'!D56</f>
        <v>117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18"/>
        <v>20</v>
      </c>
      <c r="B57" s="357" t="str">
        <f>+'Ekamut-caxs'!B57</f>
        <v>Համակարգիչների տեխնիկական սպասարկման գծով</v>
      </c>
      <c r="C57" s="147">
        <v>6</v>
      </c>
      <c r="D57" s="147">
        <v>12</v>
      </c>
      <c r="E57" s="147">
        <v>18</v>
      </c>
      <c r="F57" s="355">
        <f>+'Ekamut-caxs'!D57</f>
        <v>40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18"/>
        <v>21</v>
      </c>
      <c r="B58" s="357" t="str">
        <f>+'Ekamut-caxs'!B58</f>
        <v>Համակարգչային ծրագրի և կայքի սպասարկման գծով</v>
      </c>
      <c r="C58" s="147"/>
      <c r="D58" s="147">
        <v>117</v>
      </c>
      <c r="E58" s="147">
        <v>117</v>
      </c>
      <c r="F58" s="355">
        <f>+'Ekamut-caxs'!D58</f>
        <v>117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8"/>
        <v>22</v>
      </c>
      <c r="B59" s="357" t="str">
        <f>+'Ekamut-caxs'!B59</f>
        <v>էլ․ստորագրության գծով</v>
      </c>
      <c r="C59" s="147"/>
      <c r="D59" s="147">
        <v>3</v>
      </c>
      <c r="E59" s="147">
        <v>3</v>
      </c>
      <c r="F59" s="355">
        <f>+'Ekamut-caxs'!D59</f>
        <v>6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8"/>
        <v>23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8"/>
        <v>24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v>23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72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>
      <c r="A63" s="360">
        <f t="shared" si="18"/>
        <v>24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>
      <c r="A64" s="360">
        <f t="shared" si="18"/>
        <v>25</v>
      </c>
      <c r="B64" s="191" t="str">
        <f>+'Ekamut-caxs'!B64</f>
        <v>Ծառերի էտման գծով</v>
      </c>
      <c r="C64" s="147"/>
      <c r="D64" s="147">
        <f>+F64</f>
        <v>540</v>
      </c>
      <c r="E64" s="147">
        <f>+F64</f>
        <v>540</v>
      </c>
      <c r="F64" s="108">
        <f>+'Ekamut-caxs'!D64</f>
        <v>540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 hidden="1">
      <c r="A65" s="360">
        <f t="shared" si="18"/>
        <v>26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244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>
      <c r="A66" s="360">
        <v>26</v>
      </c>
      <c r="B66" s="357" t="str">
        <f>+'Ekamut-caxs'!B66</f>
        <v>Կրակմարիչների լիցքավորում</v>
      </c>
      <c r="C66" s="147"/>
      <c r="D66" s="147"/>
      <c r="E66" s="147">
        <v>39.1</v>
      </c>
      <c r="F66" s="355">
        <f>+'Ekamut-caxs'!D66</f>
        <v>39.1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34.5" hidden="1">
      <c r="A67" s="360">
        <f t="shared" si="18"/>
        <v>27</v>
      </c>
      <c r="B67" s="191" t="s">
        <v>35</v>
      </c>
      <c r="C67" s="355">
        <f>SUM(C68:C70)</f>
        <v>0</v>
      </c>
      <c r="D67" s="355">
        <f t="shared" ref="D67:E67" si="19">SUM(D68:D70)</f>
        <v>0</v>
      </c>
      <c r="E67" s="355">
        <f t="shared" si="19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27.1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27.200000000000003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27.300000000000004</v>
      </c>
      <c r="B70" s="320" t="s">
        <v>82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v>27</v>
      </c>
      <c r="B71" s="344" t="s">
        <v>37</v>
      </c>
      <c r="C71" s="363">
        <f>+F71</f>
        <v>3287.3999999999996</v>
      </c>
      <c r="D71" s="363">
        <f>+F71</f>
        <v>3287.3999999999996</v>
      </c>
      <c r="E71" s="363">
        <f>+F71</f>
        <v>3287.3999999999996</v>
      </c>
      <c r="F71" s="355">
        <f>+'Deb. ev kreditor'!D59-'Deb. ev kreditor'!D55</f>
        <v>3287.3999999999996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 hidden="1">
      <c r="A72" s="364">
        <f>+A71+1</f>
        <v>28</v>
      </c>
      <c r="B72" s="191" t="s">
        <v>83</v>
      </c>
      <c r="C72" s="147"/>
      <c r="D72" s="147"/>
      <c r="E72" s="147"/>
      <c r="F72" s="108"/>
      <c r="G72" s="188"/>
      <c r="H72" s="317" t="s">
        <v>196</v>
      </c>
      <c r="I72" s="61"/>
      <c r="J72" s="61"/>
      <c r="K72" s="424" t="str">
        <f t="shared" si="4"/>
        <v/>
      </c>
      <c r="L72" s="424" t="str">
        <f t="shared" si="5"/>
        <v/>
      </c>
      <c r="M72" s="424" t="str">
        <f t="shared" si="6"/>
        <v/>
      </c>
    </row>
    <row r="73" spans="1:13" s="25" customFormat="1" ht="17.25">
      <c r="A73" s="13" t="s">
        <v>55</v>
      </c>
      <c r="B73" s="341" t="s">
        <v>58</v>
      </c>
      <c r="C73" s="354">
        <f>C74+C81</f>
        <v>0</v>
      </c>
      <c r="D73" s="354">
        <f>D74+D81</f>
        <v>350</v>
      </c>
      <c r="E73" s="354">
        <f>E74+E81</f>
        <v>350</v>
      </c>
      <c r="F73" s="354">
        <f>F74+F81</f>
        <v>350</v>
      </c>
      <c r="G73" s="343"/>
      <c r="H73" s="61"/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4" customFormat="1" ht="17.25">
      <c r="A74" s="314">
        <v>1</v>
      </c>
      <c r="B74" s="191" t="s">
        <v>87</v>
      </c>
      <c r="C74" s="362">
        <f>SUM(C75:C80)</f>
        <v>0</v>
      </c>
      <c r="D74" s="362">
        <f>SUM(D75:D80)</f>
        <v>350</v>
      </c>
      <c r="E74" s="362">
        <f>SUM(E75:E80)</f>
        <v>350</v>
      </c>
      <c r="F74" s="355">
        <f>SUM(F75:F80)</f>
        <v>350</v>
      </c>
      <c r="G74" s="188"/>
      <c r="H74" s="36"/>
      <c r="I74" s="29"/>
      <c r="J74" s="29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326" customFormat="1" ht="16.5" hidden="1" customHeight="1">
      <c r="A75" s="361">
        <f t="shared" ref="A75:A80" si="20">+A74+0.1</f>
        <v>1.1000000000000001</v>
      </c>
      <c r="B75" s="320" t="s">
        <v>84</v>
      </c>
      <c r="C75" s="321"/>
      <c r="D75" s="321"/>
      <c r="E75" s="321"/>
      <c r="F75" s="322"/>
      <c r="G75" s="323"/>
      <c r="H75" s="324"/>
      <c r="I75" s="325"/>
      <c r="J75" s="325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customHeight="1">
      <c r="A76" s="319">
        <v>1.1000000000000001</v>
      </c>
      <c r="B76" s="320" t="s">
        <v>85</v>
      </c>
      <c r="C76" s="321"/>
      <c r="D76" s="321">
        <v>350</v>
      </c>
      <c r="E76" s="321">
        <v>350</v>
      </c>
      <c r="F76" s="321">
        <v>350</v>
      </c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hidden="1" customHeight="1">
      <c r="A77" s="361">
        <f t="shared" si="20"/>
        <v>1.2000000000000002</v>
      </c>
      <c r="B77" s="320" t="s">
        <v>86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hidden="1" customHeight="1">
      <c r="A78" s="319">
        <f t="shared" si="20"/>
        <v>1.3000000000000003</v>
      </c>
      <c r="B78" s="320" t="s">
        <v>63</v>
      </c>
      <c r="C78" s="321"/>
      <c r="D78" s="321"/>
      <c r="E78" s="321"/>
      <c r="F78" s="322"/>
      <c r="G78" s="323"/>
      <c r="H78" s="324"/>
      <c r="I78" s="325"/>
      <c r="J78" s="325"/>
      <c r="K78" s="424" t="str">
        <f t="shared" ref="K78:K88" si="21">IF((D78-C78)&lt;0, ("սխալ"),"")</f>
        <v/>
      </c>
      <c r="L78" s="424" t="str">
        <f t="shared" ref="L78:L88" si="22">IF((E78-D78)&lt;0, ("սխալ"),"")</f>
        <v/>
      </c>
      <c r="M78" s="424" t="str">
        <f t="shared" ref="M78:M88" si="23">IF((F78-E78)&lt;0, ("սխալ"),"")</f>
        <v/>
      </c>
    </row>
    <row r="79" spans="1:13" s="326" customFormat="1" ht="16.5" hidden="1" customHeight="1">
      <c r="A79" s="319">
        <f t="shared" si="20"/>
        <v>1.4000000000000004</v>
      </c>
      <c r="B79" s="320" t="s">
        <v>64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si="21"/>
        <v/>
      </c>
      <c r="L79" s="424" t="str">
        <f t="shared" si="22"/>
        <v/>
      </c>
      <c r="M79" s="424" t="str">
        <f t="shared" si="23"/>
        <v/>
      </c>
    </row>
    <row r="80" spans="1:13" s="24" customFormat="1" ht="17.25" hidden="1">
      <c r="A80" s="360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4" t="str">
        <f t="shared" si="21"/>
        <v/>
      </c>
      <c r="L80" s="424" t="str">
        <f t="shared" si="22"/>
        <v/>
      </c>
      <c r="M80" s="424" t="str">
        <f t="shared" si="23"/>
        <v/>
      </c>
    </row>
    <row r="81" spans="1:13" s="24" customFormat="1" ht="34.5" hidden="1">
      <c r="A81" s="314">
        <v>2</v>
      </c>
      <c r="B81" s="191" t="s">
        <v>88</v>
      </c>
      <c r="C81" s="362">
        <f t="shared" ref="C81:E81" si="24">SUM(C82:C84)</f>
        <v>0</v>
      </c>
      <c r="D81" s="362">
        <f t="shared" si="24"/>
        <v>0</v>
      </c>
      <c r="E81" s="362">
        <f t="shared" si="24"/>
        <v>0</v>
      </c>
      <c r="F81" s="355">
        <f>SUM(F82:F84)</f>
        <v>0</v>
      </c>
      <c r="G81" s="188"/>
      <c r="H81" s="36"/>
      <c r="I81" s="29"/>
      <c r="J81" s="29"/>
      <c r="K81" s="424" t="str">
        <f t="shared" si="21"/>
        <v/>
      </c>
      <c r="L81" s="424" t="str">
        <f t="shared" si="22"/>
        <v/>
      </c>
      <c r="M81" s="424" t="str">
        <f t="shared" si="23"/>
        <v/>
      </c>
    </row>
    <row r="82" spans="1:13" s="326" customFormat="1" ht="16.5" hidden="1" customHeight="1">
      <c r="A82" s="361">
        <f>+A81+0.1</f>
        <v>2.1</v>
      </c>
      <c r="B82" s="320" t="s">
        <v>60</v>
      </c>
      <c r="C82" s="321"/>
      <c r="D82" s="321"/>
      <c r="E82" s="321"/>
      <c r="F82" s="322"/>
      <c r="G82" s="323"/>
      <c r="H82" s="324"/>
      <c r="I82" s="325"/>
      <c r="J82" s="325"/>
      <c r="K82" s="424" t="str">
        <f t="shared" si="21"/>
        <v/>
      </c>
      <c r="L82" s="424" t="str">
        <f t="shared" si="22"/>
        <v/>
      </c>
      <c r="M82" s="424" t="str">
        <f t="shared" si="23"/>
        <v/>
      </c>
    </row>
    <row r="83" spans="1:13" s="326" customFormat="1" ht="16.5" hidden="1" customHeight="1">
      <c r="A83" s="361">
        <f>+A82+0.1</f>
        <v>2.2000000000000002</v>
      </c>
      <c r="B83" s="320" t="s">
        <v>59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1"/>
        <v/>
      </c>
      <c r="L83" s="424" t="str">
        <f t="shared" si="22"/>
        <v/>
      </c>
      <c r="M83" s="424" t="str">
        <f t="shared" si="23"/>
        <v/>
      </c>
    </row>
    <row r="84" spans="1:13" s="326" customFormat="1" ht="16.5" hidden="1" customHeight="1">
      <c r="A84" s="361">
        <f>+A83+0.1</f>
        <v>2.3000000000000003</v>
      </c>
      <c r="B84" s="320" t="s">
        <v>49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1"/>
        <v/>
      </c>
      <c r="L84" s="424" t="str">
        <f t="shared" si="22"/>
        <v/>
      </c>
      <c r="M84" s="424" t="str">
        <f t="shared" si="23"/>
        <v/>
      </c>
    </row>
    <row r="85" spans="1:13" s="25" customFormat="1" ht="34.5">
      <c r="A85" s="13" t="s">
        <v>56</v>
      </c>
      <c r="B85" s="341" t="s">
        <v>143</v>
      </c>
      <c r="C85" s="354">
        <f t="shared" ref="C85:E85" si="25">SUM(C86:C87)</f>
        <v>683.32999999999981</v>
      </c>
      <c r="D85" s="354">
        <f t="shared" si="25"/>
        <v>1782.6</v>
      </c>
      <c r="E85" s="354">
        <f t="shared" si="25"/>
        <v>2673.8999999999996</v>
      </c>
      <c r="F85" s="354">
        <f>SUM(F86:F87)</f>
        <v>3565.2</v>
      </c>
      <c r="G85" s="343"/>
      <c r="H85" s="37"/>
      <c r="I85" s="30"/>
      <c r="J85" s="30"/>
      <c r="K85" s="424" t="str">
        <f t="shared" si="21"/>
        <v/>
      </c>
      <c r="L85" s="424" t="str">
        <f t="shared" si="22"/>
        <v/>
      </c>
      <c r="M85" s="424" t="str">
        <f t="shared" si="23"/>
        <v/>
      </c>
    </row>
    <row r="86" spans="1:13" s="25" customFormat="1" ht="17.25">
      <c r="A86" s="316">
        <v>1</v>
      </c>
      <c r="B86" s="144" t="s">
        <v>15</v>
      </c>
      <c r="C86" s="362">
        <f>+F86/12*2.3</f>
        <v>683.32999999999981</v>
      </c>
      <c r="D86" s="362">
        <f>+F86/12*6</f>
        <v>1782.6</v>
      </c>
      <c r="E86" s="362">
        <f>+F86/12*9</f>
        <v>2673.8999999999996</v>
      </c>
      <c r="F86" s="108">
        <v>3565.2</v>
      </c>
      <c r="G86" s="188"/>
      <c r="H86" s="318">
        <f>+H11-F88</f>
        <v>3565.2199999999957</v>
      </c>
      <c r="I86" s="30"/>
      <c r="J86" s="30"/>
      <c r="K86" s="424" t="str">
        <f t="shared" si="21"/>
        <v/>
      </c>
      <c r="L86" s="424" t="str">
        <f t="shared" si="22"/>
        <v/>
      </c>
      <c r="M86" s="424" t="str">
        <f t="shared" si="23"/>
        <v/>
      </c>
    </row>
    <row r="87" spans="1:13" s="25" customFormat="1" ht="17.25" hidden="1">
      <c r="A87" s="316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4" t="str">
        <f t="shared" si="21"/>
        <v/>
      </c>
      <c r="L87" s="424" t="str">
        <f t="shared" si="22"/>
        <v/>
      </c>
      <c r="M87" s="424" t="str">
        <f t="shared" si="23"/>
        <v/>
      </c>
    </row>
    <row r="88" spans="1:13" s="25" customFormat="1" ht="34.5">
      <c r="A88" s="340" t="s">
        <v>38</v>
      </c>
      <c r="B88" s="341" t="s">
        <v>39</v>
      </c>
      <c r="C88" s="354">
        <f>C12+C13-C30</f>
        <v>3098.9200000000237</v>
      </c>
      <c r="D88" s="354">
        <f>D12+D13-D30</f>
        <v>611.70000000001892</v>
      </c>
      <c r="E88" s="354">
        <f>E12+E13-E30</f>
        <v>930.91000000001804</v>
      </c>
      <c r="F88" s="354">
        <f>F12+F13-F30</f>
        <v>3491.6800000000221</v>
      </c>
      <c r="G88" s="343"/>
      <c r="H88" s="443" t="s">
        <v>189</v>
      </c>
      <c r="I88" s="443"/>
      <c r="J88" s="112"/>
      <c r="K88" s="424" t="str">
        <f t="shared" si="21"/>
        <v>սխալ</v>
      </c>
      <c r="L88" s="424" t="str">
        <f t="shared" si="22"/>
        <v/>
      </c>
      <c r="M88" s="424" t="str">
        <f t="shared" si="23"/>
        <v/>
      </c>
    </row>
    <row r="89" spans="1:13" s="25" customFormat="1" ht="30" customHeight="1">
      <c r="A89" s="166"/>
      <c r="B89" s="345"/>
      <c r="C89" s="346"/>
      <c r="D89" s="346"/>
      <c r="E89" s="346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7" t="s">
        <v>2</v>
      </c>
      <c r="C90" s="348"/>
      <c r="D90" s="348"/>
      <c r="E90" s="186" t="s">
        <v>290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9"/>
      <c r="H91" s="350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1" t="s">
        <v>6</v>
      </c>
      <c r="C92" s="30"/>
      <c r="D92" s="30"/>
      <c r="E92" s="186" t="s">
        <v>288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5"/>
      <c r="C93" s="27"/>
      <c r="D93" s="27"/>
      <c r="E93" s="183" t="s">
        <v>92</v>
      </c>
      <c r="F93" s="183"/>
      <c r="G93" s="349"/>
      <c r="H93" s="350"/>
      <c r="I93" s="27"/>
      <c r="J93" s="27"/>
      <c r="K93" s="146"/>
      <c r="L93" s="146"/>
      <c r="M93" s="146"/>
    </row>
    <row r="94" spans="1:13" s="2" customFormat="1" hidden="1">
      <c r="B94" s="335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2" t="s">
        <v>210</v>
      </c>
      <c r="C95" s="441"/>
      <c r="D95" s="441"/>
      <c r="E95" s="441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7" zoomScaleSheetLayoutView="100" workbookViewId="0">
      <selection activeCell="D55" sqref="D54:D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9" t="str">
        <f>+'Ekamut-caxs'!A7</f>
        <v xml:space="preserve">«Երևանի հ․15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0" t="s">
        <v>277</v>
      </c>
      <c r="B3" s="450"/>
      <c r="C3" s="450"/>
      <c r="D3" s="450"/>
      <c r="E3" s="450"/>
      <c r="F3" s="450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201</v>
      </c>
      <c r="D5" s="104" t="s">
        <v>202</v>
      </c>
      <c r="E5" s="381" t="s">
        <v>50</v>
      </c>
      <c r="F5" s="372" t="s">
        <v>203</v>
      </c>
      <c r="H5" s="165" t="s">
        <v>214</v>
      </c>
    </row>
    <row r="6" spans="1:9" s="7" customFormat="1" ht="17.25">
      <c r="A6" s="152" t="s">
        <v>7</v>
      </c>
      <c r="B6" s="382" t="s">
        <v>137</v>
      </c>
      <c r="C6" s="142">
        <f>SUM(C7:C8,C11,C14:C19,C22:C23)</f>
        <v>75844.899999999994</v>
      </c>
      <c r="D6" s="142">
        <f>SUM(D7:D8,D11,D14:D19,D22:D23)</f>
        <v>84117.7</v>
      </c>
      <c r="E6" s="142">
        <f t="shared" ref="E6:E64" si="0">D6-C6</f>
        <v>8272.8000000000029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69926.399999999994</v>
      </c>
      <c r="D7" s="109">
        <f>+'Ekamut-caxs'!D11</f>
        <v>79810.100000000006</v>
      </c>
      <c r="E7" s="109">
        <f t="shared" si="0"/>
        <v>9883.7000000000116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/>
      <c r="D9" s="391">
        <f>+'Ekamut-caxs'!D13</f>
        <v>72</v>
      </c>
      <c r="E9" s="396">
        <f t="shared" si="0"/>
        <v>72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804.4</v>
      </c>
      <c r="D11" s="109">
        <f>SUM(D12:D13)</f>
        <v>0</v>
      </c>
      <c r="E11" s="109">
        <f t="shared" si="0"/>
        <v>-804.4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410.9</v>
      </c>
      <c r="D12" s="391">
        <f>+'Ekamut-caxs'!D16</f>
        <v>0</v>
      </c>
      <c r="E12" s="396">
        <f t="shared" si="0"/>
        <v>-410.9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393.5</v>
      </c>
      <c r="D13" s="391">
        <f>+'Ekamut-caxs'!D17</f>
        <v>0</v>
      </c>
      <c r="E13" s="396">
        <f t="shared" si="0"/>
        <v>-393.5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1090.8</v>
      </c>
      <c r="D14" s="109">
        <f>+'Ekamut-caxs'!D19</f>
        <v>900</v>
      </c>
      <c r="E14" s="109">
        <f t="shared" si="0"/>
        <v>-190.79999999999995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4015.3</v>
      </c>
      <c r="D19" s="110">
        <f>SUM(D20:D21)</f>
        <v>3327.9</v>
      </c>
      <c r="E19" s="109">
        <f t="shared" si="0"/>
        <v>-687.40000000000009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3327.9</v>
      </c>
      <c r="D20" s="391">
        <f>+'Ekamut-caxs'!D25</f>
        <v>3327.9</v>
      </c>
      <c r="E20" s="396">
        <f t="shared" si="0"/>
        <v>0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>
        <v>687.4</v>
      </c>
      <c r="D21" s="391">
        <f>+'Ekamut-caxs'!D26</f>
        <v>0</v>
      </c>
      <c r="E21" s="396">
        <f t="shared" si="0"/>
        <v>-687.4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0.1</v>
      </c>
      <c r="D22" s="109">
        <f>+'Ekamut-caxs'!D27</f>
        <v>0</v>
      </c>
      <c r="E22" s="109">
        <f t="shared" si="0"/>
        <v>-0.1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7.9</v>
      </c>
      <c r="D23" s="109">
        <f>+'Ekamut-caxs'!D18</f>
        <v>7.7</v>
      </c>
      <c r="E23" s="109">
        <f>D23-C23</f>
        <v>-0.20000000000000018</v>
      </c>
      <c r="F23" s="109"/>
      <c r="G23" s="32" t="s">
        <v>284</v>
      </c>
    </row>
    <row r="24" spans="1:7" s="7" customFormat="1" ht="17.25">
      <c r="A24" s="152" t="s">
        <v>11</v>
      </c>
      <c r="B24" s="382" t="s">
        <v>138</v>
      </c>
      <c r="C24" s="383">
        <f>SUM(C25,C28:C34,C38:C60,C62:C63)</f>
        <v>75844.900000000009</v>
      </c>
      <c r="D24" s="383">
        <f>SUM(D25,D28:D34,D38:D60,D62:D63)</f>
        <v>84117.720000000016</v>
      </c>
      <c r="E24" s="142">
        <f t="shared" si="0"/>
        <v>8272.820000000007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55904.1</v>
      </c>
      <c r="D25" s="110">
        <f>+'Ekamut-caxs'!D32</f>
        <v>59315</v>
      </c>
      <c r="E25" s="109">
        <f t="shared" si="0"/>
        <v>3410.9000000000015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>
        <v>600.5</v>
      </c>
      <c r="D26" s="391">
        <f>+'Ekamut-caxs'!D33</f>
        <v>450</v>
      </c>
      <c r="E26" s="396">
        <f>D26-C26</f>
        <v>-150.5</v>
      </c>
      <c r="F26" s="391"/>
    </row>
    <row r="27" spans="1:7" s="397" customFormat="1" ht="17.25">
      <c r="A27" s="394">
        <v>1.2</v>
      </c>
      <c r="B27" s="395" t="s">
        <v>259</v>
      </c>
      <c r="C27" s="391">
        <v>3207.9</v>
      </c>
      <c r="D27" s="391">
        <f>+'Ekamut-caxs'!D34</f>
        <v>0</v>
      </c>
      <c r="E27" s="396">
        <f>D27-C27</f>
        <v>-3207.9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10345</v>
      </c>
      <c r="D28" s="110">
        <f>+'Ekamut-caxs'!D35</f>
        <v>13659.52</v>
      </c>
      <c r="E28" s="109">
        <f t="shared" si="0"/>
        <v>3314.5200000000004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2139.5</v>
      </c>
      <c r="D29" s="110">
        <f>+'Ekamut-caxs'!D36</f>
        <v>2247.6</v>
      </c>
      <c r="E29" s="109">
        <f t="shared" si="0"/>
        <v>108.09999999999991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1442.8</v>
      </c>
      <c r="D30" s="110">
        <f>+'Ekamut-caxs'!D37</f>
        <v>1479.7</v>
      </c>
      <c r="E30" s="109">
        <f t="shared" si="0"/>
        <v>36.900000000000091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312.2</v>
      </c>
      <c r="D31" s="110">
        <f>+'Ekamut-caxs'!D38</f>
        <v>286.10000000000002</v>
      </c>
      <c r="E31" s="109">
        <f t="shared" si="0"/>
        <v>-26.099999999999966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54</v>
      </c>
      <c r="D32" s="110">
        <f>+'Ekamut-caxs'!D39</f>
        <v>54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8</v>
      </c>
      <c r="D33" s="110">
        <f>+'Ekamut-caxs'!D40</f>
        <v>8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155.4</v>
      </c>
      <c r="D34" s="110">
        <f>SUM(D35:D37)</f>
        <v>153.6</v>
      </c>
      <c r="E34" s="109">
        <f t="shared" si="0"/>
        <v>-1.8000000000000114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59.4</v>
      </c>
      <c r="D35" s="391">
        <f>+'Ekamut-caxs'!D42</f>
        <v>57.6</v>
      </c>
      <c r="E35" s="396">
        <f t="shared" si="0"/>
        <v>-1.7999999999999972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/>
      <c r="D36" s="391">
        <f>+'Ekamut-caxs'!D43</f>
        <v>0</v>
      </c>
      <c r="E36" s="396">
        <f t="shared" si="0"/>
        <v>0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>
        <v>96</v>
      </c>
      <c r="D37" s="391">
        <f>+'Ekamut-caxs'!D44</f>
        <v>96</v>
      </c>
      <c r="E37" s="396">
        <f t="shared" si="0"/>
        <v>0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10</v>
      </c>
      <c r="D38" s="110">
        <f>+'Ekamut-caxs'!D45</f>
        <v>40</v>
      </c>
      <c r="E38" s="109">
        <f t="shared" si="0"/>
        <v>30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573.1</v>
      </c>
      <c r="D39" s="110">
        <f>+'Ekamut-caxs'!D46</f>
        <v>882</v>
      </c>
      <c r="E39" s="109">
        <f t="shared" si="0"/>
        <v>308.89999999999998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137.5</v>
      </c>
      <c r="D40" s="110">
        <f>+'Ekamut-caxs'!D47</f>
        <v>167.39999999999998</v>
      </c>
      <c r="E40" s="109">
        <f t="shared" si="0"/>
        <v>29.899999999999977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799.6</v>
      </c>
      <c r="D41" s="110">
        <f>+'Ekamut-caxs'!D48</f>
        <v>600</v>
      </c>
      <c r="E41" s="109">
        <f t="shared" si="0"/>
        <v>-199.60000000000002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91</v>
      </c>
      <c r="D42" s="110">
        <f>+'Ekamut-caxs'!D49</f>
        <v>232</v>
      </c>
      <c r="E42" s="109">
        <f t="shared" si="0"/>
        <v>141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23.2</v>
      </c>
      <c r="D43" s="110">
        <f>+'Ekamut-caxs'!D50</f>
        <v>30</v>
      </c>
      <c r="E43" s="109">
        <f>D43-C43</f>
        <v>6.8000000000000007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92</v>
      </c>
      <c r="D44" s="110">
        <f>+'Ekamut-caxs'!D51</f>
        <v>100</v>
      </c>
      <c r="E44" s="109">
        <f t="shared" si="0"/>
        <v>8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169</v>
      </c>
      <c r="D45" s="110">
        <f>+'Ekamut-caxs'!D52</f>
        <v>400</v>
      </c>
      <c r="E45" s="109">
        <f t="shared" si="0"/>
        <v>231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76.599999999999994</v>
      </c>
      <c r="D46" s="110">
        <f>+'Ekamut-caxs'!D53</f>
        <v>91.8</v>
      </c>
      <c r="E46" s="109">
        <f>D46-C46</f>
        <v>15.200000000000003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36</v>
      </c>
      <c r="D47" s="110">
        <f>+'Ekamut-caxs'!D54</f>
        <v>12</v>
      </c>
      <c r="E47" s="109">
        <f>D47-C47</f>
        <v>-24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117</v>
      </c>
      <c r="E49" s="109">
        <f t="shared" si="0"/>
        <v>117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11</v>
      </c>
      <c r="D50" s="110">
        <f>+'Ekamut-caxs'!D57</f>
        <v>40</v>
      </c>
      <c r="E50" s="109">
        <f t="shared" si="0"/>
        <v>29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72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+'Ekamut-caxs'!D64</f>
        <v>540</v>
      </c>
      <c r="E57" s="109">
        <f t="shared" si="4"/>
        <v>540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4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39.1</v>
      </c>
      <c r="E59" s="109">
        <f>D59-C59</f>
        <v>39.1</v>
      </c>
      <c r="F59" s="109"/>
      <c r="G59" s="32" t="s">
        <v>284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3327.9</v>
      </c>
      <c r="D60" s="110">
        <f>+'Ekamut-caxs'!D67</f>
        <v>3327.9</v>
      </c>
      <c r="E60" s="109">
        <f t="shared" si="4"/>
        <v>0</v>
      </c>
      <c r="F60" s="109"/>
    </row>
    <row r="61" spans="1:7" s="397" customFormat="1" ht="17.25">
      <c r="A61" s="394">
        <f>+A60+0.1</f>
        <v>31.1</v>
      </c>
      <c r="B61" s="395" t="str">
        <f>+'Ekamut-caxs'!B68</f>
        <v>պայմանով (անհատույց) ստացված</v>
      </c>
      <c r="C61" s="391">
        <v>3327.9</v>
      </c>
      <c r="D61" s="391">
        <f>+'Ekamut-caxs'!D68</f>
        <v>3327.9</v>
      </c>
      <c r="E61" s="396">
        <f t="shared" si="4"/>
        <v>0</v>
      </c>
      <c r="F61" s="391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4"/>
      <c r="B64" s="385" t="s">
        <v>78</v>
      </c>
      <c r="C64" s="142">
        <f>C6-C24</f>
        <v>0</v>
      </c>
      <c r="D64" s="142">
        <f>D6-D24</f>
        <v>-2.0000000018626451E-2</v>
      </c>
      <c r="E64" s="142">
        <f t="shared" si="0"/>
        <v>-2.0000000018626451E-2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49" t="s">
        <v>290</v>
      </c>
      <c r="E66" s="449"/>
      <c r="F66" s="45"/>
    </row>
    <row r="67" spans="1:6" ht="9.75" customHeight="1">
      <c r="B67" s="387"/>
      <c r="C67" s="67"/>
      <c r="D67" s="448" t="s">
        <v>5</v>
      </c>
      <c r="E67" s="448"/>
      <c r="F67" s="388"/>
    </row>
    <row r="68" spans="1:6" ht="24.75" customHeight="1">
      <c r="B68" s="386" t="s">
        <v>6</v>
      </c>
      <c r="C68" s="46"/>
      <c r="D68" s="449" t="s">
        <v>287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8"/>
    </row>
    <row r="70" spans="1:6">
      <c r="B70" s="38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2" zoomScaleSheetLayoutView="100" workbookViewId="0">
      <selection activeCell="D55" sqref="D54:D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9" t="str">
        <f>+'Ekamut-caxs'!A7</f>
        <v xml:space="preserve">«Երևանի հ․15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278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5455.9</v>
      </c>
      <c r="D6" s="354">
        <f>+C82</f>
        <v>10344.300000000017</v>
      </c>
      <c r="E6" s="106">
        <f t="shared" ref="E6:E68" si="0">D6-C6</f>
        <v>4888.4000000000178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C8+C9+C12+C16+C17+C18+C19+C20+C21+C22+C23</f>
        <v>77198.400000000009</v>
      </c>
      <c r="D7" s="106">
        <f>SUM(D8:D9,D12,D16:D23)</f>
        <v>81132.100000000006</v>
      </c>
      <c r="E7" s="106">
        <f>D7-C7</f>
        <v>3933.6999999999971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75279.100000000006</v>
      </c>
      <c r="D8" s="108">
        <f>+'Dramakan hosqer'!F14</f>
        <v>79810.100000000006</v>
      </c>
      <c r="E8" s="108">
        <f>D8-C8</f>
        <v>4531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72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24</v>
      </c>
      <c r="D10" s="322">
        <f>+'Dramakan hosqer'!F16</f>
        <v>72</v>
      </c>
      <c r="E10" s="390">
        <f t="shared" si="1"/>
        <v>48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804.4</v>
      </c>
      <c r="D12" s="108">
        <f>SUM(D13:D15)</f>
        <v>350</v>
      </c>
      <c r="E12" s="108">
        <f t="shared" si="1"/>
        <v>-454.4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410.9</v>
      </c>
      <c r="D13" s="322">
        <f>+'Dramakan hosqer'!F19</f>
        <v>0</v>
      </c>
      <c r="E13" s="390">
        <f t="shared" si="1"/>
        <v>-410.9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393.5</v>
      </c>
      <c r="D14" s="322">
        <f>+'Dramakan hosqer'!F20</f>
        <v>0</v>
      </c>
      <c r="E14" s="390">
        <f t="shared" si="1"/>
        <v>-393.5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/>
      <c r="D15" s="322">
        <f>+'Dramakan hosqer'!F21</f>
        <v>350</v>
      </c>
      <c r="E15" s="390">
        <f t="shared" si="1"/>
        <v>350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1090.8</v>
      </c>
      <c r="D16" s="108">
        <f>+'Dramakan hosqer'!F22</f>
        <v>900</v>
      </c>
      <c r="E16" s="108">
        <f t="shared" si="0"/>
        <v>-190.79999999999995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0.1</v>
      </c>
      <c r="D22" s="108">
        <f>+'Dramakan hosqer'!F28</f>
        <v>0</v>
      </c>
      <c r="E22" s="108">
        <f>D22-C22</f>
        <v>-0.1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81</v>
      </c>
      <c r="C24" s="106">
        <f>+C25+C67+C79</f>
        <v>72309.999999999985</v>
      </c>
      <c r="D24" s="106">
        <f>+D25+D67+D79</f>
        <v>87984.72</v>
      </c>
      <c r="E24" s="106">
        <f t="shared" si="0"/>
        <v>15674.720000000016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SUM(C26,C29:C35,C39:C61,C65:C66)</f>
        <v>72309.999999999985</v>
      </c>
      <c r="D25" s="106">
        <f>SUM(D26,D29:D35,D39:D61,D65:D66)</f>
        <v>84069.52</v>
      </c>
      <c r="E25" s="106">
        <f t="shared" si="0"/>
        <v>11759.520000000019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54473.5</v>
      </c>
      <c r="D26" s="108">
        <f>+'Dramakan hosqer'!F32</f>
        <v>59315</v>
      </c>
      <c r="E26" s="108">
        <f t="shared" si="0"/>
        <v>4841.5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>
        <v>460</v>
      </c>
      <c r="D27" s="322">
        <f>+'Dramakan hosqer'!F33</f>
        <v>450</v>
      </c>
      <c r="E27" s="390">
        <f t="shared" si="0"/>
        <v>-10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263</v>
      </c>
      <c r="C28" s="322">
        <v>3207.9</v>
      </c>
      <c r="D28" s="322">
        <f>+'Dramakan hosqer'!F34</f>
        <v>0</v>
      </c>
      <c r="E28" s="390">
        <f t="shared" si="0"/>
        <v>-3207.9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9104.5</v>
      </c>
      <c r="D29" s="108">
        <f>+'Dramakan hosqer'!F35</f>
        <v>13659.52</v>
      </c>
      <c r="E29" s="108">
        <f t="shared" si="0"/>
        <v>4555.0200000000004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1643.2</v>
      </c>
      <c r="D30" s="108">
        <f>+'Dramakan hosqer'!F36</f>
        <v>2247.6</v>
      </c>
      <c r="E30" s="108">
        <f t="shared" si="0"/>
        <v>604.39999999999986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1297.9000000000001</v>
      </c>
      <c r="D31" s="108">
        <f>+'Dramakan hosqer'!F37</f>
        <v>1479.7</v>
      </c>
      <c r="E31" s="108">
        <f t="shared" si="0"/>
        <v>181.79999999999995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277.60000000000002</v>
      </c>
      <c r="D32" s="108">
        <f>+'Dramakan hosqer'!F38</f>
        <v>278.39999999999998</v>
      </c>
      <c r="E32" s="108">
        <f t="shared" si="0"/>
        <v>0.79999999999995453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54</v>
      </c>
      <c r="D33" s="108">
        <f>+'Dramakan hosqer'!F39</f>
        <v>54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8</v>
      </c>
      <c r="D34" s="108">
        <f>+'Dramakan hosqer'!F40</f>
        <v>8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140.80000000000001</v>
      </c>
      <c r="D35" s="108">
        <f>SUM(D36:D38)</f>
        <v>153.6</v>
      </c>
      <c r="E35" s="108">
        <f t="shared" si="0"/>
        <v>12.799999999999983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52.8</v>
      </c>
      <c r="D36" s="322">
        <f>+'Dramakan hosqer'!F42</f>
        <v>57.6</v>
      </c>
      <c r="E36" s="390">
        <f t="shared" si="0"/>
        <v>4.8000000000000043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/>
      <c r="D37" s="322">
        <f>+'Dramakan hosqer'!F43</f>
        <v>0</v>
      </c>
      <c r="E37" s="390">
        <f t="shared" si="0"/>
        <v>0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88</v>
      </c>
      <c r="D38" s="322">
        <f>+'Dramakan hosqer'!F44</f>
        <v>96</v>
      </c>
      <c r="E38" s="390">
        <f t="shared" si="0"/>
        <v>8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10</v>
      </c>
      <c r="D39" s="108">
        <f>+'Dramakan hosqer'!F45</f>
        <v>40</v>
      </c>
      <c r="E39" s="108">
        <f t="shared" si="0"/>
        <v>30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526.4</v>
      </c>
      <c r="D40" s="108">
        <f>+'Dramakan hosqer'!F46</f>
        <v>882</v>
      </c>
      <c r="E40" s="108">
        <f t="shared" si="0"/>
        <v>355.6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78.7</v>
      </c>
      <c r="D41" s="108">
        <f>+'Dramakan hosqer'!F47</f>
        <v>167.39999999999998</v>
      </c>
      <c r="E41" s="108">
        <f t="shared" si="0"/>
        <v>88.699999999999974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822</v>
      </c>
      <c r="D42" s="108">
        <f>+'Dramakan hosqer'!F48</f>
        <v>600</v>
      </c>
      <c r="E42" s="108">
        <f t="shared" si="0"/>
        <v>-222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27.3</v>
      </c>
      <c r="D43" s="108">
        <f>+'Dramakan hosqer'!F49</f>
        <v>232</v>
      </c>
      <c r="E43" s="108">
        <f t="shared" si="0"/>
        <v>204.7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23.2</v>
      </c>
      <c r="D44" s="108">
        <f>+'Dramakan hosqer'!F50</f>
        <v>30</v>
      </c>
      <c r="E44" s="108">
        <f t="shared" si="0"/>
        <v>6.8000000000000007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88</v>
      </c>
      <c r="D45" s="108">
        <f>+'Dramakan hosqer'!F51</f>
        <v>100</v>
      </c>
      <c r="E45" s="108">
        <f t="shared" si="0"/>
        <v>12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215.2</v>
      </c>
      <c r="D46" s="108">
        <f>+'Dramakan hosqer'!F52</f>
        <v>400</v>
      </c>
      <c r="E46" s="108">
        <f t="shared" si="0"/>
        <v>184.8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91.9</v>
      </c>
      <c r="D47" s="108">
        <f>+'Dramakan hosqer'!F53</f>
        <v>91.8</v>
      </c>
      <c r="E47" s="108">
        <f t="shared" si="0"/>
        <v>-0.10000000000000853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36</v>
      </c>
      <c r="D48" s="108">
        <f>+'Dramakan hosqer'!F54</f>
        <v>12</v>
      </c>
      <c r="E48" s="108">
        <f t="shared" si="0"/>
        <v>-24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117</v>
      </c>
      <c r="E50" s="108">
        <f t="shared" si="0"/>
        <v>117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11</v>
      </c>
      <c r="D51" s="108">
        <f>+'Dramakan hosqer'!F57</f>
        <v>40</v>
      </c>
      <c r="E51" s="108">
        <f t="shared" si="0"/>
        <v>29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72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540</v>
      </c>
      <c r="E58" s="108">
        <f t="shared" si="0"/>
        <v>540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39.1</v>
      </c>
      <c r="E60" s="108">
        <f>D60-C60</f>
        <v>39.1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3243.8</v>
      </c>
      <c r="D65" s="108">
        <f>+'Dramakan hosqer'!F71</f>
        <v>3287.3999999999996</v>
      </c>
      <c r="E65" s="108">
        <f t="shared" si="0"/>
        <v>43.599999999999454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1" t="s">
        <v>58</v>
      </c>
      <c r="C67" s="106">
        <f>+C68+C75</f>
        <v>0</v>
      </c>
      <c r="D67" s="106">
        <f>+D68+D75</f>
        <v>350</v>
      </c>
      <c r="E67" s="106">
        <f t="shared" si="0"/>
        <v>350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5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350</v>
      </c>
      <c r="E68" s="108">
        <f t="shared" si="0"/>
        <v>350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>
      <c r="A69" s="319">
        <v>1.1000000000000001</v>
      </c>
      <c r="B69" s="320" t="str">
        <f>+'Dramakan hosqer'!B75</f>
        <v>գրասենյակային և տնտեսական գույք</v>
      </c>
      <c r="C69" s="322"/>
      <c r="D69" s="322">
        <f>+'Dramakan hosqer'!F75</f>
        <v>0</v>
      </c>
      <c r="E69" s="390">
        <f t="shared" ref="E69:E82" si="5">D69-C69</f>
        <v>0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>
      <c r="A70" s="319">
        <v>1.1000000000000001</v>
      </c>
      <c r="B70" s="320" t="str">
        <f>+'Dramakan hosqer'!B76</f>
        <v>համակարգչային սարքավորումներ / տեխնիկա</v>
      </c>
      <c r="C70" s="322"/>
      <c r="D70" s="322">
        <f>+'Dramakan hosqer'!F76</f>
        <v>350</v>
      </c>
      <c r="E70" s="390">
        <f>D70-C70</f>
        <v>350</v>
      </c>
      <c r="F70" s="391"/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>
      <c r="A71" s="319">
        <v>1.3</v>
      </c>
      <c r="B71" s="320" t="str">
        <f>+'Dramakan hosqer'!B77</f>
        <v>մեքենաներ և սարքավորումներ</v>
      </c>
      <c r="C71" s="322"/>
      <c r="D71" s="322">
        <f>+'Dramakan hosqer'!F77</f>
        <v>0</v>
      </c>
      <c r="E71" s="390">
        <f t="shared" si="5"/>
        <v>0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hosqer'!B78</f>
        <v>սպորտային գույք</v>
      </c>
      <c r="C72" s="322"/>
      <c r="D72" s="322">
        <f>+'Dramakan hosqer'!F78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1.5</v>
      </c>
      <c r="B73" s="320" t="str">
        <f>+'Dramakan hosqer'!B79</f>
        <v>գրականություն</v>
      </c>
      <c r="C73" s="322"/>
      <c r="D73" s="322">
        <f>+'Dramakan hosqer'!F79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1.6</v>
      </c>
      <c r="B74" s="320">
        <f>+'Dramakan hosqer'!B80</f>
        <v>0</v>
      </c>
      <c r="C74" s="322"/>
      <c r="D74" s="322">
        <f>+'Dramakan hosqer'!F80</f>
        <v>0</v>
      </c>
      <c r="E74" s="390">
        <f>D74-C74</f>
        <v>0</v>
      </c>
      <c r="F74" s="391"/>
      <c r="G74" s="32" t="s">
        <v>283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hosqer'!B82</f>
        <v>ամրացված գույքի (շենք)</v>
      </c>
      <c r="C76" s="322"/>
      <c r="D76" s="322">
        <f>+'Dramakan hosqer'!F82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hosqer'!B83</f>
        <v>հիմնական միջոցի</v>
      </c>
      <c r="C77" s="322"/>
      <c r="D77" s="322">
        <f>+'Dramakan hosqer'!F83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hosqer'!B84</f>
        <v>նախագծանախահաշվային փաստաթղթերի գծով</v>
      </c>
      <c r="C78" s="322"/>
      <c r="D78" s="322">
        <f>+'Dramakan hosqer'!F84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 hidden="1">
      <c r="A79" s="59" t="s">
        <v>56</v>
      </c>
      <c r="B79" s="341" t="s">
        <v>143</v>
      </c>
      <c r="C79" s="106">
        <f>SUM(C80:C81)</f>
        <v>0</v>
      </c>
      <c r="D79" s="106">
        <f>SUM(D80:D81)</f>
        <v>3565.2</v>
      </c>
      <c r="E79" s="106">
        <f t="shared" si="5"/>
        <v>3565.2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3565.2</v>
      </c>
      <c r="E80" s="108">
        <f>D80-C80</f>
        <v>3565.2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38</v>
      </c>
      <c r="B82" s="341" t="s">
        <v>39</v>
      </c>
      <c r="C82" s="106">
        <f>C6+C7-C24</f>
        <v>10344.300000000017</v>
      </c>
      <c r="D82" s="106">
        <f>D6+D7-D24</f>
        <v>3491.6800000000221</v>
      </c>
      <c r="E82" s="106">
        <f t="shared" si="5"/>
        <v>-6852.6199999999953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2" t="s">
        <v>290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51" t="s">
        <v>92</v>
      </c>
      <c r="E85" s="451"/>
      <c r="F85" s="41"/>
    </row>
    <row r="86" spans="1:20" ht="22.5" customHeight="1">
      <c r="B86" s="377" t="s">
        <v>6</v>
      </c>
      <c r="C86" s="67"/>
      <c r="D86" s="449" t="s">
        <v>288</v>
      </c>
      <c r="E86" s="449"/>
      <c r="F86" s="45"/>
    </row>
    <row r="87" spans="1:20" ht="12" customHeight="1">
      <c r="B87" s="65"/>
      <c r="C87" s="67"/>
      <c r="D87" s="451" t="s">
        <v>92</v>
      </c>
      <c r="E87" s="451"/>
      <c r="F87" s="41"/>
    </row>
    <row r="88" spans="1:20">
      <c r="B88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D55" sqref="D54:D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67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հ․15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146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258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151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183.70000000000002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 t="s">
        <v>295</v>
      </c>
      <c r="C15" s="79" t="s">
        <v>185</v>
      </c>
      <c r="D15" s="11">
        <v>15.3</v>
      </c>
      <c r="E15" s="11"/>
    </row>
    <row r="16" spans="1:22">
      <c r="A16" s="79">
        <v>1.8</v>
      </c>
      <c r="B16" s="81"/>
      <c r="C16" s="83" t="s">
        <v>184</v>
      </c>
      <c r="D16" s="11">
        <v>155.5</v>
      </c>
      <c r="E16" s="11"/>
    </row>
    <row r="17" spans="1:22">
      <c r="A17" s="79">
        <v>1.9</v>
      </c>
      <c r="B17" s="81" t="s">
        <v>293</v>
      </c>
      <c r="C17" s="83" t="s">
        <v>294</v>
      </c>
      <c r="D17" s="11">
        <v>12.9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183.70000000000002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176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490.9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144.9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28</v>
      </c>
      <c r="E38" s="11"/>
    </row>
    <row r="39" spans="1:22">
      <c r="A39" s="79">
        <v>1.4</v>
      </c>
      <c r="B39" s="81"/>
      <c r="C39" s="82" t="s">
        <v>298</v>
      </c>
      <c r="D39" s="11">
        <v>4</v>
      </c>
      <c r="E39" s="11"/>
    </row>
    <row r="40" spans="1:22">
      <c r="A40" s="79">
        <v>1.5</v>
      </c>
      <c r="B40" s="81"/>
      <c r="C40" s="79" t="s">
        <v>161</v>
      </c>
      <c r="D40" s="11">
        <v>1.5</v>
      </c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12.7</v>
      </c>
      <c r="E41" s="11"/>
    </row>
    <row r="42" spans="1:22">
      <c r="A42" s="79">
        <v>1.7</v>
      </c>
      <c r="B42" s="81" t="s">
        <v>296</v>
      </c>
      <c r="C42" s="79"/>
      <c r="D42" s="11">
        <v>8.1</v>
      </c>
      <c r="E42" s="11"/>
    </row>
    <row r="43" spans="1:22">
      <c r="A43" s="79">
        <v>1.8</v>
      </c>
      <c r="B43" s="81"/>
      <c r="C43" s="83" t="s">
        <v>184</v>
      </c>
      <c r="D43" s="11">
        <v>1394.9</v>
      </c>
      <c r="E43" s="11"/>
    </row>
    <row r="44" spans="1:22">
      <c r="A44" s="79">
        <v>1.9</v>
      </c>
      <c r="B44" s="81" t="s">
        <v>297</v>
      </c>
      <c r="C44" s="83"/>
      <c r="D44" s="11">
        <v>3.9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22.6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1111.5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0.4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64</v>
      </c>
      <c r="E53" s="11"/>
    </row>
    <row r="54" spans="1:22" ht="28.5">
      <c r="A54" s="79"/>
      <c r="B54" s="76" t="s">
        <v>177</v>
      </c>
      <c r="C54" s="10"/>
      <c r="D54" s="77">
        <f>D55+D56+D57+D58</f>
        <v>7114.4</v>
      </c>
      <c r="E54" s="11"/>
      <c r="F54" s="114">
        <f>SUM(D36:D53)</f>
        <v>3287.4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183</v>
      </c>
      <c r="D55" s="84">
        <v>7114.4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D36+D37+D38++D39+D40+D41+D42+D43+D44+D47+D48+D49+D50+D51+D52+D53+D54</f>
        <v>10401.799999999999</v>
      </c>
      <c r="E59" s="96"/>
      <c r="F59" s="276">
        <f>+D59-D55</f>
        <v>3287.3999999999996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10344.300000000017</v>
      </c>
      <c r="D62" s="460" t="s">
        <v>179</v>
      </c>
      <c r="E62" s="46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2" t="s">
        <v>291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3" t="s">
        <v>92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2" t="s">
        <v>288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92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6" zoomScaleSheetLayoutView="100" workbookViewId="0">
      <selection activeCell="D55" sqref="D54:D5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7" t="s">
        <v>67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2" customFormat="1" ht="21.75" customHeight="1">
      <c r="A2" s="466" t="str">
        <f>+'Ekamut-caxs'!A7</f>
        <v xml:space="preserve">«Երևանի հ․15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2" customFormat="1" ht="21" customHeight="1">
      <c r="A3" s="466" t="s">
        <v>93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6" customFormat="1" ht="19.5" customHeight="1">
      <c r="A5" s="472" t="s">
        <v>114</v>
      </c>
      <c r="B5" s="474" t="s">
        <v>94</v>
      </c>
      <c r="C5" s="476" t="s">
        <v>95</v>
      </c>
      <c r="D5" s="477"/>
      <c r="E5" s="477"/>
      <c r="F5" s="478"/>
      <c r="G5" s="476" t="s">
        <v>96</v>
      </c>
      <c r="H5" s="477"/>
      <c r="I5" s="477"/>
      <c r="J5" s="478"/>
      <c r="K5" s="476" t="s">
        <v>136</v>
      </c>
      <c r="L5" s="477"/>
      <c r="M5" s="477"/>
      <c r="N5" s="477"/>
      <c r="O5" s="478"/>
    </row>
    <row r="6" spans="1:15" s="218" customFormat="1" ht="51" customHeight="1">
      <c r="A6" s="473"/>
      <c r="B6" s="475"/>
      <c r="C6" s="399" t="s">
        <v>238</v>
      </c>
      <c r="D6" s="217" t="s">
        <v>222</v>
      </c>
      <c r="E6" s="217" t="s">
        <v>267</v>
      </c>
      <c r="F6" s="400" t="s">
        <v>268</v>
      </c>
      <c r="G6" s="399" t="s">
        <v>239</v>
      </c>
      <c r="H6" s="217" t="s">
        <v>222</v>
      </c>
      <c r="I6" s="217" t="s">
        <v>269</v>
      </c>
      <c r="J6" s="400" t="s">
        <v>268</v>
      </c>
      <c r="K6" s="399" t="s">
        <v>238</v>
      </c>
      <c r="L6" s="217" t="s">
        <v>267</v>
      </c>
      <c r="M6" s="217" t="s">
        <v>270</v>
      </c>
      <c r="N6" s="215" t="s">
        <v>271</v>
      </c>
      <c r="O6" s="413" t="s">
        <v>272</v>
      </c>
    </row>
    <row r="7" spans="1:15" ht="19.5" customHeight="1">
      <c r="A7" s="242">
        <v>1</v>
      </c>
      <c r="B7" s="415" t="s">
        <v>97</v>
      </c>
      <c r="C7" s="401">
        <v>2540</v>
      </c>
      <c r="D7" s="219">
        <v>364998</v>
      </c>
      <c r="E7" s="220">
        <v>3292</v>
      </c>
      <c r="F7" s="402">
        <f>IF((E7&lt;10000), E7*143.7, E7*107.1)</f>
        <v>473060.39999999997</v>
      </c>
      <c r="G7" s="403">
        <v>2823</v>
      </c>
      <c r="H7" s="296">
        <v>146763</v>
      </c>
      <c r="I7" s="292">
        <v>2720</v>
      </c>
      <c r="J7" s="402">
        <f>+I7*53.48</f>
        <v>145465.60000000001</v>
      </c>
      <c r="K7" s="403">
        <v>176</v>
      </c>
      <c r="L7" s="292">
        <v>50</v>
      </c>
      <c r="M7" s="300">
        <f>+L7*200.42</f>
        <v>10021</v>
      </c>
      <c r="N7" s="298">
        <f>+L7*5.572</f>
        <v>278.60000000000002</v>
      </c>
      <c r="O7" s="299">
        <f>+N7+M7</f>
        <v>10299.6</v>
      </c>
    </row>
    <row r="8" spans="1:15" ht="19.5" customHeight="1">
      <c r="A8" s="242">
        <v>2</v>
      </c>
      <c r="B8" s="415" t="s">
        <v>98</v>
      </c>
      <c r="C8" s="403">
        <v>2158</v>
      </c>
      <c r="D8" s="296">
        <v>310104.59999999998</v>
      </c>
      <c r="E8" s="220">
        <v>2158</v>
      </c>
      <c r="F8" s="402">
        <f t="shared" ref="F8:F18" si="0">IF((E8&lt;10000), E8*143.7, E8*107.1)</f>
        <v>310104.59999999998</v>
      </c>
      <c r="G8" s="403">
        <v>2536</v>
      </c>
      <c r="H8" s="296">
        <v>131715</v>
      </c>
      <c r="I8" s="292">
        <v>2536</v>
      </c>
      <c r="J8" s="402">
        <f t="shared" ref="J8:J18" si="1">+I8*53.48</f>
        <v>135625.28</v>
      </c>
      <c r="K8" s="403">
        <v>119</v>
      </c>
      <c r="L8" s="292">
        <v>119</v>
      </c>
      <c r="M8" s="300">
        <f t="shared" ref="M8:M18" si="2">+L8*200.42</f>
        <v>23849.98</v>
      </c>
      <c r="N8" s="298">
        <f t="shared" ref="N8:N18" si="3">+L8*5.572</f>
        <v>663.06799999999998</v>
      </c>
      <c r="O8" s="299">
        <f t="shared" ref="O8:O18" si="4">+N8+M8</f>
        <v>24513.047999999999</v>
      </c>
    </row>
    <row r="9" spans="1:15" ht="19.5" customHeight="1">
      <c r="A9" s="242">
        <v>3</v>
      </c>
      <c r="B9" s="415" t="s">
        <v>99</v>
      </c>
      <c r="C9" s="403">
        <v>2098</v>
      </c>
      <c r="D9" s="296">
        <v>301482.59999999998</v>
      </c>
      <c r="E9" s="220">
        <v>2098</v>
      </c>
      <c r="F9" s="402">
        <f t="shared" si="0"/>
        <v>301482.59999999998</v>
      </c>
      <c r="G9" s="403">
        <v>2632</v>
      </c>
      <c r="H9" s="296">
        <v>136560</v>
      </c>
      <c r="I9" s="292">
        <v>2632</v>
      </c>
      <c r="J9" s="402">
        <f t="shared" si="1"/>
        <v>140759.35999999999</v>
      </c>
      <c r="K9" s="403">
        <v>106</v>
      </c>
      <c r="L9" s="292">
        <v>106</v>
      </c>
      <c r="M9" s="300">
        <f t="shared" si="2"/>
        <v>21244.52</v>
      </c>
      <c r="N9" s="298">
        <f t="shared" si="3"/>
        <v>590.63200000000006</v>
      </c>
      <c r="O9" s="299">
        <f t="shared" si="4"/>
        <v>21835.152000000002</v>
      </c>
    </row>
    <row r="10" spans="1:15" ht="19.5" customHeight="1">
      <c r="A10" s="242">
        <v>4</v>
      </c>
      <c r="B10" s="415" t="s">
        <v>100</v>
      </c>
      <c r="C10" s="403">
        <v>724</v>
      </c>
      <c r="D10" s="296">
        <v>104038.8</v>
      </c>
      <c r="E10" s="220">
        <v>724</v>
      </c>
      <c r="F10" s="402">
        <f t="shared" si="0"/>
        <v>104038.79999999999</v>
      </c>
      <c r="G10" s="403">
        <v>2372</v>
      </c>
      <c r="H10" s="296">
        <v>123560</v>
      </c>
      <c r="I10" s="292">
        <v>2372</v>
      </c>
      <c r="J10" s="402">
        <f t="shared" si="1"/>
        <v>126854.56</v>
      </c>
      <c r="K10" s="403">
        <v>130</v>
      </c>
      <c r="L10" s="292">
        <v>130</v>
      </c>
      <c r="M10" s="300">
        <f t="shared" si="2"/>
        <v>26054.6</v>
      </c>
      <c r="N10" s="298">
        <f t="shared" si="3"/>
        <v>724.36</v>
      </c>
      <c r="O10" s="299">
        <f t="shared" si="4"/>
        <v>26778.959999999999</v>
      </c>
    </row>
    <row r="11" spans="1:15" ht="19.5" customHeight="1">
      <c r="A11" s="242">
        <v>5</v>
      </c>
      <c r="B11" s="415" t="s">
        <v>101</v>
      </c>
      <c r="C11" s="404">
        <v>203</v>
      </c>
      <c r="D11" s="222">
        <v>29171.1</v>
      </c>
      <c r="E11" s="220">
        <v>203</v>
      </c>
      <c r="F11" s="402">
        <f t="shared" si="0"/>
        <v>29171.1</v>
      </c>
      <c r="G11" s="403">
        <v>2222</v>
      </c>
      <c r="H11" s="296">
        <v>115950</v>
      </c>
      <c r="I11" s="292">
        <v>2222</v>
      </c>
      <c r="J11" s="402">
        <f t="shared" si="1"/>
        <v>118832.56</v>
      </c>
      <c r="K11" s="403">
        <v>74</v>
      </c>
      <c r="L11" s="292">
        <v>74</v>
      </c>
      <c r="M11" s="300">
        <f t="shared" si="2"/>
        <v>14831.08</v>
      </c>
      <c r="N11" s="298">
        <f t="shared" si="3"/>
        <v>412.32800000000003</v>
      </c>
      <c r="O11" s="299">
        <f t="shared" si="4"/>
        <v>15243.407999999999</v>
      </c>
    </row>
    <row r="12" spans="1:15" ht="19.5" customHeight="1">
      <c r="A12" s="242">
        <v>6</v>
      </c>
      <c r="B12" s="415" t="s">
        <v>102</v>
      </c>
      <c r="C12" s="404">
        <v>170</v>
      </c>
      <c r="D12" s="222">
        <v>24429</v>
      </c>
      <c r="E12" s="220">
        <v>170</v>
      </c>
      <c r="F12" s="402">
        <f t="shared" si="0"/>
        <v>24428.999999999996</v>
      </c>
      <c r="G12" s="403">
        <v>1937</v>
      </c>
      <c r="H12" s="296">
        <v>100861</v>
      </c>
      <c r="I12" s="292">
        <v>1937</v>
      </c>
      <c r="J12" s="402">
        <f t="shared" si="1"/>
        <v>103590.76</v>
      </c>
      <c r="K12" s="403">
        <v>138</v>
      </c>
      <c r="L12" s="292">
        <v>138</v>
      </c>
      <c r="M12" s="300">
        <f t="shared" si="2"/>
        <v>27657.96</v>
      </c>
      <c r="N12" s="298">
        <f t="shared" si="3"/>
        <v>768.93600000000004</v>
      </c>
      <c r="O12" s="299">
        <f t="shared" si="4"/>
        <v>28426.896000000001</v>
      </c>
    </row>
    <row r="13" spans="1:15" ht="19.5" customHeight="1">
      <c r="A13" s="242">
        <v>7</v>
      </c>
      <c r="B13" s="415" t="s">
        <v>103</v>
      </c>
      <c r="C13" s="404">
        <v>159</v>
      </c>
      <c r="D13" s="222">
        <v>22848.3</v>
      </c>
      <c r="E13" s="220">
        <v>159</v>
      </c>
      <c r="F13" s="402">
        <f t="shared" si="0"/>
        <v>22848.3</v>
      </c>
      <c r="G13" s="403">
        <v>2374</v>
      </c>
      <c r="H13" s="296">
        <v>123541</v>
      </c>
      <c r="I13" s="292">
        <v>2374</v>
      </c>
      <c r="J13" s="402">
        <f t="shared" si="1"/>
        <v>126961.51999999999</v>
      </c>
      <c r="K13" s="403">
        <v>127</v>
      </c>
      <c r="L13" s="292">
        <v>127</v>
      </c>
      <c r="M13" s="300">
        <f t="shared" si="2"/>
        <v>25453.34</v>
      </c>
      <c r="N13" s="298">
        <f t="shared" si="3"/>
        <v>707.64400000000001</v>
      </c>
      <c r="O13" s="299">
        <f t="shared" si="4"/>
        <v>26160.984</v>
      </c>
    </row>
    <row r="14" spans="1:15" ht="19.5" customHeight="1">
      <c r="A14" s="242">
        <v>8</v>
      </c>
      <c r="B14" s="416" t="s">
        <v>104</v>
      </c>
      <c r="C14" s="404">
        <v>141</v>
      </c>
      <c r="D14" s="222">
        <v>20261.7</v>
      </c>
      <c r="E14" s="220">
        <v>141</v>
      </c>
      <c r="F14" s="402">
        <f t="shared" si="0"/>
        <v>20261.699999999997</v>
      </c>
      <c r="G14" s="403">
        <v>2490</v>
      </c>
      <c r="H14" s="296">
        <v>129017</v>
      </c>
      <c r="I14" s="292">
        <v>2490</v>
      </c>
      <c r="J14" s="402">
        <f t="shared" si="1"/>
        <v>133165.19999999998</v>
      </c>
      <c r="K14" s="403">
        <v>181</v>
      </c>
      <c r="L14" s="292">
        <v>181</v>
      </c>
      <c r="M14" s="300">
        <f t="shared" si="2"/>
        <v>36276.019999999997</v>
      </c>
      <c r="N14" s="298">
        <f t="shared" si="3"/>
        <v>1008.532</v>
      </c>
      <c r="O14" s="299">
        <f t="shared" si="4"/>
        <v>37284.551999999996</v>
      </c>
    </row>
    <row r="15" spans="1:15" ht="19.5" customHeight="1">
      <c r="A15" s="242">
        <v>9</v>
      </c>
      <c r="B15" s="416" t="s">
        <v>105</v>
      </c>
      <c r="C15" s="404">
        <v>152</v>
      </c>
      <c r="D15" s="222">
        <v>21842.400000000001</v>
      </c>
      <c r="E15" s="220">
        <v>152</v>
      </c>
      <c r="F15" s="402">
        <f t="shared" si="0"/>
        <v>21842.399999999998</v>
      </c>
      <c r="G15" s="403">
        <v>2106</v>
      </c>
      <c r="H15" s="296">
        <v>109571</v>
      </c>
      <c r="I15" s="292">
        <v>2106</v>
      </c>
      <c r="J15" s="402">
        <f t="shared" si="1"/>
        <v>112628.87999999999</v>
      </c>
      <c r="K15" s="403">
        <v>113</v>
      </c>
      <c r="L15" s="292">
        <v>113</v>
      </c>
      <c r="M15" s="300">
        <f t="shared" si="2"/>
        <v>22647.46</v>
      </c>
      <c r="N15" s="298">
        <f t="shared" si="3"/>
        <v>629.63599999999997</v>
      </c>
      <c r="O15" s="299">
        <f t="shared" si="4"/>
        <v>23277.095999999998</v>
      </c>
    </row>
    <row r="16" spans="1:15" ht="19.5" customHeight="1">
      <c r="A16" s="242">
        <v>10</v>
      </c>
      <c r="B16" s="416" t="s">
        <v>106</v>
      </c>
      <c r="C16" s="404">
        <v>586</v>
      </c>
      <c r="D16" s="222">
        <v>84208.2</v>
      </c>
      <c r="E16" s="220">
        <v>586</v>
      </c>
      <c r="F16" s="402">
        <f t="shared" si="0"/>
        <v>84208.2</v>
      </c>
      <c r="G16" s="403">
        <v>1077</v>
      </c>
      <c r="H16" s="296">
        <v>55008</v>
      </c>
      <c r="I16" s="292">
        <v>1077</v>
      </c>
      <c r="J16" s="402">
        <f t="shared" si="1"/>
        <v>57597.96</v>
      </c>
      <c r="K16" s="403">
        <v>32</v>
      </c>
      <c r="L16" s="292">
        <v>32</v>
      </c>
      <c r="M16" s="300">
        <f t="shared" si="2"/>
        <v>6413.44</v>
      </c>
      <c r="N16" s="298">
        <f t="shared" si="3"/>
        <v>178.304</v>
      </c>
      <c r="O16" s="299">
        <f t="shared" si="4"/>
        <v>6591.7439999999997</v>
      </c>
    </row>
    <row r="17" spans="1:21" ht="19.5" customHeight="1">
      <c r="A17" s="242">
        <v>11</v>
      </c>
      <c r="B17" s="416" t="s">
        <v>107</v>
      </c>
      <c r="C17" s="405">
        <v>2542</v>
      </c>
      <c r="D17" s="221">
        <v>365285.4</v>
      </c>
      <c r="E17" s="220">
        <v>2542</v>
      </c>
      <c r="F17" s="402">
        <f t="shared" si="0"/>
        <v>365285.39999999997</v>
      </c>
      <c r="G17" s="410">
        <v>2409</v>
      </c>
      <c r="H17" s="297">
        <v>125387</v>
      </c>
      <c r="I17" s="293">
        <v>2409</v>
      </c>
      <c r="J17" s="402">
        <f t="shared" si="1"/>
        <v>128833.31999999999</v>
      </c>
      <c r="K17" s="410">
        <v>183</v>
      </c>
      <c r="L17" s="293">
        <v>183</v>
      </c>
      <c r="M17" s="300">
        <f t="shared" si="2"/>
        <v>36676.86</v>
      </c>
      <c r="N17" s="298">
        <f t="shared" si="3"/>
        <v>1019.676</v>
      </c>
      <c r="O17" s="299">
        <f t="shared" si="4"/>
        <v>37696.536</v>
      </c>
    </row>
    <row r="18" spans="1:21" ht="19.5" customHeight="1">
      <c r="A18" s="242">
        <v>12</v>
      </c>
      <c r="B18" s="416" t="s">
        <v>108</v>
      </c>
      <c r="C18" s="405">
        <v>3416</v>
      </c>
      <c r="D18" s="221">
        <v>490879.2</v>
      </c>
      <c r="E18" s="220">
        <v>3416</v>
      </c>
      <c r="F18" s="402">
        <f t="shared" si="0"/>
        <v>490879.19999999995</v>
      </c>
      <c r="G18" s="410">
        <v>2793</v>
      </c>
      <c r="H18" s="297">
        <v>144852</v>
      </c>
      <c r="I18" s="293">
        <v>2793</v>
      </c>
      <c r="J18" s="402">
        <f t="shared" si="1"/>
        <v>149369.63999999998</v>
      </c>
      <c r="K18" s="410">
        <v>136</v>
      </c>
      <c r="L18" s="293">
        <v>136</v>
      </c>
      <c r="M18" s="300">
        <f t="shared" si="2"/>
        <v>27257.119999999999</v>
      </c>
      <c r="N18" s="298">
        <f t="shared" si="3"/>
        <v>757.79200000000003</v>
      </c>
      <c r="O18" s="299">
        <f t="shared" si="4"/>
        <v>28014.912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14889</v>
      </c>
      <c r="D19" s="407">
        <f t="shared" si="5"/>
        <v>2139549.3000000003</v>
      </c>
      <c r="E19" s="408">
        <f t="shared" si="5"/>
        <v>15641</v>
      </c>
      <c r="F19" s="409">
        <f>SUM(F7:F18)</f>
        <v>2247611.7000000002</v>
      </c>
      <c r="G19" s="411">
        <f>G7+G8+G9+G10+G11+G12+G13+G14+G15+G16+G17+G18</f>
        <v>27771</v>
      </c>
      <c r="H19" s="412">
        <f>H18+H17+H16+H15+H14+H13+H12+H11+H10+H9+H8+H7</f>
        <v>1442785</v>
      </c>
      <c r="I19" s="408">
        <f t="shared" ref="I19:O19" si="6">SUM(I7:I18)</f>
        <v>27668</v>
      </c>
      <c r="J19" s="409">
        <f t="shared" si="6"/>
        <v>1479684.64</v>
      </c>
      <c r="K19" s="406">
        <f t="shared" si="6"/>
        <v>1515</v>
      </c>
      <c r="L19" s="408">
        <f t="shared" si="6"/>
        <v>1389</v>
      </c>
      <c r="M19" s="407">
        <f t="shared" si="6"/>
        <v>278383.38</v>
      </c>
      <c r="N19" s="414">
        <f t="shared" si="6"/>
        <v>7739.5080000000016</v>
      </c>
      <c r="O19" s="409">
        <f t="shared" si="6"/>
        <v>286122.88799999998</v>
      </c>
    </row>
    <row r="20" spans="1:21" ht="21.75" customHeight="1">
      <c r="B20" s="225"/>
      <c r="C20" s="226"/>
      <c r="D20" s="227"/>
      <c r="E20" s="226"/>
      <c r="F20" s="227">
        <f>ROUND(F19/1000,1)</f>
        <v>2247.6</v>
      </c>
      <c r="G20" s="226"/>
      <c r="H20" s="227"/>
      <c r="I20" s="226"/>
      <c r="J20" s="227">
        <f>ROUND(J19/1000,1)</f>
        <v>1479.7</v>
      </c>
      <c r="K20" s="226"/>
      <c r="L20" s="226"/>
      <c r="M20" s="227">
        <f>ROUND(M19/1000,1)</f>
        <v>278.39999999999998</v>
      </c>
      <c r="N20" s="227">
        <f t="shared" ref="N20:O20" si="7">ROUND(N19/1000,1)</f>
        <v>7.7</v>
      </c>
      <c r="O20" s="227">
        <f t="shared" si="7"/>
        <v>286.10000000000002</v>
      </c>
      <c r="U20"/>
    </row>
    <row r="21" spans="1:21" ht="33.75" customHeight="1" thickBot="1">
      <c r="B21" s="470" t="s">
        <v>240</v>
      </c>
      <c r="C21" s="470"/>
      <c r="D21" s="470"/>
      <c r="E21" s="228"/>
      <c r="F21" s="229"/>
      <c r="H21" s="228">
        <v>131</v>
      </c>
      <c r="M21" s="227"/>
    </row>
    <row r="22" spans="1:21" s="212" customFormat="1" ht="42.75" customHeight="1">
      <c r="A22" s="230"/>
      <c r="B22" s="419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20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20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1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2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3" t="s">
        <v>242</v>
      </c>
      <c r="C27" s="257"/>
      <c r="D27" s="255" t="s">
        <v>241</v>
      </c>
      <c r="E27" s="255" t="s">
        <v>241</v>
      </c>
      <c r="F27" s="256">
        <f>+F20-F26</f>
        <v>2247.6</v>
      </c>
      <c r="G27" s="257" t="s">
        <v>241</v>
      </c>
      <c r="H27" s="255" t="s">
        <v>241</v>
      </c>
      <c r="I27" s="255" t="s">
        <v>241</v>
      </c>
      <c r="J27" s="256">
        <f>J20-J26</f>
        <v>1479.7</v>
      </c>
      <c r="K27" s="257" t="s">
        <v>241</v>
      </c>
      <c r="L27" s="255" t="s">
        <v>241</v>
      </c>
      <c r="M27" s="258">
        <f>M20-M26</f>
        <v>278.39999999999998</v>
      </c>
      <c r="N27" s="254" t="s">
        <v>241</v>
      </c>
      <c r="O27" s="256">
        <f>+O20-M26</f>
        <v>286.10000000000002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6" t="s">
        <v>2</v>
      </c>
      <c r="D30" s="466"/>
      <c r="E30" s="213"/>
      <c r="F30" s="213"/>
      <c r="G30" s="471"/>
      <c r="H30" s="471"/>
      <c r="I30" s="263"/>
      <c r="J30" s="468" t="s">
        <v>292</v>
      </c>
      <c r="K30" s="468"/>
      <c r="M30" s="229"/>
    </row>
    <row r="31" spans="1:21" s="212" customFormat="1">
      <c r="C31" s="264"/>
      <c r="D31" s="264"/>
      <c r="E31" s="265"/>
      <c r="F31" s="265"/>
      <c r="G31" s="469" t="s">
        <v>91</v>
      </c>
      <c r="H31" s="469"/>
      <c r="I31" s="266"/>
      <c r="J31" s="469" t="s">
        <v>109</v>
      </c>
      <c r="K31" s="469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8"/>
      <c r="H32" s="468"/>
      <c r="I32" s="268"/>
      <c r="J32" s="468" t="s">
        <v>287</v>
      </c>
      <c r="K32" s="468"/>
    </row>
    <row r="33" spans="3:13" s="212" customFormat="1">
      <c r="C33" s="228"/>
      <c r="D33" s="228"/>
      <c r="G33" s="469" t="s">
        <v>91</v>
      </c>
      <c r="H33" s="469"/>
      <c r="I33" s="266"/>
      <c r="J33" s="469" t="s">
        <v>109</v>
      </c>
      <c r="K33" s="469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65" t="s">
        <v>213</v>
      </c>
      <c r="J36" s="465"/>
      <c r="K36" s="272"/>
      <c r="L36" s="465"/>
      <c r="M36" s="465"/>
    </row>
    <row r="37" spans="3:13">
      <c r="C37" s="270"/>
      <c r="D37" s="270"/>
      <c r="E37" s="465" t="s">
        <v>212</v>
      </c>
      <c r="F37" s="465"/>
      <c r="I37" s="465"/>
      <c r="J37" s="465"/>
      <c r="K37" s="272"/>
      <c r="L37" s="465"/>
      <c r="M37" s="465"/>
    </row>
    <row r="38" spans="3:13">
      <c r="C38" s="270"/>
      <c r="D38" s="270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5" sqref="D54:D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9" t="str">
        <f>+'Ekamut-caxs'!A7</f>
        <v xml:space="preserve">«Երևանի հ․15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56" t="s">
        <v>282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144</v>
      </c>
      <c r="B5" s="485" t="s">
        <v>68</v>
      </c>
      <c r="C5" s="483" t="s">
        <v>208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4"/>
    </row>
    <row r="7" spans="1:16" ht="27.75" customHeight="1">
      <c r="A7" s="116">
        <v>1</v>
      </c>
      <c r="B7" s="148" t="s">
        <v>193</v>
      </c>
      <c r="C7" s="149">
        <v>4368.6000000000004</v>
      </c>
      <c r="D7" s="149">
        <v>51321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/>
      <c r="J7" s="201">
        <v>450</v>
      </c>
      <c r="K7" s="149"/>
      <c r="L7" s="149"/>
      <c r="M7" s="150">
        <f>ROUND(SUM(C7:L7),1)</f>
        <v>59315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59315</v>
      </c>
    </row>
    <row r="10" spans="1:16" s="118" customFormat="1" ht="18.75" customHeight="1">
      <c r="B10" s="211">
        <v>4665.5439999999999</v>
      </c>
      <c r="C10" s="120">
        <f>+B10*11</f>
        <v>51320.983999999997</v>
      </c>
      <c r="D10" s="120"/>
      <c r="E10" s="398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8"/>
      <c r="L11" s="488"/>
      <c r="M11" s="129"/>
    </row>
    <row r="12" spans="1:16" s="118" customFormat="1" ht="69" customHeight="1">
      <c r="B12" s="481" t="s">
        <v>205</v>
      </c>
      <c r="C12" s="482"/>
      <c r="D12" s="128"/>
      <c r="G12" s="103"/>
      <c r="H12" s="103"/>
      <c r="I12" s="481" t="s">
        <v>206</v>
      </c>
      <c r="J12" s="482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9"/>
      <c r="E17" s="479"/>
      <c r="F17" s="175"/>
      <c r="G17" s="175"/>
      <c r="H17" s="486" t="s">
        <v>290</v>
      </c>
      <c r="I17" s="486"/>
      <c r="J17" s="486"/>
      <c r="K17" s="138"/>
    </row>
    <row r="18" spans="2:11" s="139" customFormat="1" ht="17.25" customHeight="1">
      <c r="B18" s="176"/>
      <c r="C18" s="177"/>
      <c r="D18" s="480" t="s">
        <v>91</v>
      </c>
      <c r="E18" s="480"/>
      <c r="F18" s="178"/>
      <c r="G18" s="179"/>
      <c r="H18" s="487" t="s">
        <v>92</v>
      </c>
      <c r="I18" s="487"/>
      <c r="J18" s="487"/>
      <c r="K18" s="140"/>
    </row>
    <row r="19" spans="2:11" s="137" customFormat="1" ht="24.75" customHeight="1">
      <c r="B19" s="180" t="s">
        <v>6</v>
      </c>
      <c r="C19" s="174"/>
      <c r="D19" s="479"/>
      <c r="E19" s="479"/>
      <c r="F19" s="181"/>
      <c r="G19" s="181"/>
      <c r="H19" s="486" t="s">
        <v>287</v>
      </c>
      <c r="I19" s="486"/>
      <c r="J19" s="486"/>
      <c r="K19" s="138"/>
    </row>
    <row r="20" spans="2:11" s="139" customFormat="1" ht="18.75" customHeight="1">
      <c r="B20" s="177"/>
      <c r="C20" s="177"/>
      <c r="D20" s="480" t="s">
        <v>91</v>
      </c>
      <c r="E20" s="480"/>
      <c r="F20" s="178"/>
      <c r="G20" s="179"/>
      <c r="H20" s="487" t="s">
        <v>92</v>
      </c>
      <c r="I20" s="487"/>
      <c r="J20" s="487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25" workbookViewId="0">
      <selection activeCell="D55" sqref="D54:D5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հ․15 մսուր-մանկապարտեզ» ՀՈԱԿ-ի </v>
      </c>
      <c r="B2" s="491"/>
      <c r="C2" s="491"/>
      <c r="D2" s="491"/>
    </row>
    <row r="3" spans="1:4" ht="39.75" customHeight="1">
      <c r="A3" s="491" t="s">
        <v>281</v>
      </c>
      <c r="B3" s="491"/>
      <c r="C3" s="491"/>
      <c r="D3" s="491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2</v>
      </c>
      <c r="D19" s="280">
        <f>SUM(D20:D22)</f>
        <v>58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30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28</v>
      </c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6</v>
      </c>
      <c r="D23" s="280">
        <f>D7+D11+D15+D19</f>
        <v>178</v>
      </c>
    </row>
    <row r="24" spans="1:4" ht="48.75" customHeight="1"/>
    <row r="25" spans="1:4" ht="17.25">
      <c r="B25" s="286" t="s">
        <v>2</v>
      </c>
      <c r="C25" s="492" t="s">
        <v>292</v>
      </c>
      <c r="D25" s="492"/>
    </row>
    <row r="26" spans="1:4" ht="15.75" customHeight="1">
      <c r="B26" s="287" t="s">
        <v>4</v>
      </c>
      <c r="C26" s="489" t="s">
        <v>5</v>
      </c>
      <c r="D26" s="489"/>
    </row>
    <row r="27" spans="1:4" ht="27" customHeight="1">
      <c r="B27" s="288" t="s">
        <v>6</v>
      </c>
      <c r="C27" s="492" t="s">
        <v>287</v>
      </c>
      <c r="D27" s="492"/>
    </row>
    <row r="28" spans="1:4">
      <c r="B28" s="289"/>
      <c r="C28" s="489" t="s">
        <v>5</v>
      </c>
      <c r="D28" s="489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https://mul2.yerevan.am/tasks/2176028/oneclick?token=d96a7e6f15bea7e65ff8bc32164b6de3</cp:keywords>
  <cp:lastModifiedBy>Lusine Petrosyan</cp:lastModifiedBy>
  <cp:lastPrinted>2025-03-24T07:26:41Z</cp:lastPrinted>
  <dcterms:created xsi:type="dcterms:W3CDTF">1996-10-14T23:33:28Z</dcterms:created>
  <dcterms:modified xsi:type="dcterms:W3CDTF">2025-05-20T15:15:05Z</dcterms:modified>
</cp:coreProperties>
</file>